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ПК\Desktop\2021-2023 MJCC ev 2021 Budgetayin hayt skzbnakan\2021-2023 MJCC ev 2021 Budgetayin hayt nor naxadzernutyun\Cragrayin\"/>
    </mc:Choice>
  </mc:AlternateContent>
  <bookViews>
    <workbookView xWindow="0" yWindow="0" windowWidth="21570" windowHeight="7050"/>
  </bookViews>
  <sheets>
    <sheet name="Հավելված 3 Մաս 1" sheetId="21" r:id="rId1"/>
    <sheet name="Հավելված 3 Մաս 2" sheetId="23" r:id="rId2"/>
    <sheet name="Հավելված 3 Մաս 3" sheetId="24" r:id="rId3"/>
    <sheet name="Հավելված 3 Մաս 4" sheetId="25" r:id="rId4"/>
    <sheet name="Աղյուսակ Ա. (կատարողի բացվածք)" sheetId="26" r:id="rId5"/>
  </sheets>
  <definedNames>
    <definedName name="_ftn1" localSheetId="0">'Հավելված 3 Մաս 1'!#REF!</definedName>
    <definedName name="_ftn1" localSheetId="1">'Հավելված 3 Մաս 2'!#REF!</definedName>
    <definedName name="_ftn1" localSheetId="2">'Հավելված 3 Մաս 3'!#REF!</definedName>
    <definedName name="_ftn1" localSheetId="3">'Հավելված 3 Մաս 4'!#REF!</definedName>
    <definedName name="_ftn10" localSheetId="0">'Հավելված 3 Մաս 1'!#REF!</definedName>
    <definedName name="_ftn10" localSheetId="1">'Հավելված 3 Մաս 2'!#REF!</definedName>
    <definedName name="_ftn10" localSheetId="2">'Հավելված 3 Մաս 3'!#REF!</definedName>
    <definedName name="_ftn10" localSheetId="3">'Հավելված 3 Մաս 4'!#REF!</definedName>
    <definedName name="_ftn11" localSheetId="0">'Հավելված 3 Մաս 1'!#REF!</definedName>
    <definedName name="_ftn11" localSheetId="1">'Հավելված 3 Մաս 2'!#REF!</definedName>
    <definedName name="_ftn11" localSheetId="2">'Հավելված 3 Մաս 3'!#REF!</definedName>
    <definedName name="_ftn11" localSheetId="3">'Հավելված 3 Մաս 4'!#REF!</definedName>
    <definedName name="_ftn12" localSheetId="0">'Հավելված 3 Մաս 1'!#REF!</definedName>
    <definedName name="_ftn12" localSheetId="1">'Հավելված 3 Մաս 2'!#REF!</definedName>
    <definedName name="_ftn12" localSheetId="2">'Հավելված 3 Մաս 3'!#REF!</definedName>
    <definedName name="_ftn12" localSheetId="3">'Հավելված 3 Մաս 4'!#REF!</definedName>
    <definedName name="_ftn13" localSheetId="0">'Հավելված 3 Մաս 1'!#REF!</definedName>
    <definedName name="_ftn13" localSheetId="1">'Հավելված 3 Մաս 2'!#REF!</definedName>
    <definedName name="_ftn13" localSheetId="2">'Հավելված 3 Մաս 3'!#REF!</definedName>
    <definedName name="_ftn13" localSheetId="3">'Հավելված 3 Մաս 4'!#REF!</definedName>
    <definedName name="_ftn14" localSheetId="0">'Հավելված 3 Մաս 1'!#REF!</definedName>
    <definedName name="_ftn14" localSheetId="1">'Հավելված 3 Մաս 2'!#REF!</definedName>
    <definedName name="_ftn14" localSheetId="2">'Հավելված 3 Մաս 3'!#REF!</definedName>
    <definedName name="_ftn14" localSheetId="3">'Հավելված 3 Մաս 4'!#REF!</definedName>
    <definedName name="_ftn15" localSheetId="0">'Հավելված 3 Մաս 1'!#REF!</definedName>
    <definedName name="_ftn15" localSheetId="1">'Հավելված 3 Մաս 2'!#REF!</definedName>
    <definedName name="_ftn15" localSheetId="2">'Հավելված 3 Մաս 3'!#REF!</definedName>
    <definedName name="_ftn15" localSheetId="3">'Հավելված 3 Մաս 4'!#REF!</definedName>
    <definedName name="_ftn16" localSheetId="0">'Հավելված 3 Մաս 1'!#REF!</definedName>
    <definedName name="_ftn16" localSheetId="1">'Հավելված 3 Մաս 2'!#REF!</definedName>
    <definedName name="_ftn16" localSheetId="2">'Հավելված 3 Մաս 3'!#REF!</definedName>
    <definedName name="_ftn16" localSheetId="3">'Հավելված 3 Մաս 4'!#REF!</definedName>
    <definedName name="_ftn17" localSheetId="0">'Հավելված 3 Մաս 1'!#REF!</definedName>
    <definedName name="_ftn17" localSheetId="1">'Հավելված 3 Մաս 2'!#REF!</definedName>
    <definedName name="_ftn17" localSheetId="2">'Հավելված 3 Մաս 3'!#REF!</definedName>
    <definedName name="_ftn17" localSheetId="3">'Հավելված 3 Մաս 4'!#REF!</definedName>
    <definedName name="_ftn18" localSheetId="0">'Հավելված 3 Մաս 1'!#REF!</definedName>
    <definedName name="_ftn18" localSheetId="1">'Հավելված 3 Մաս 2'!#REF!</definedName>
    <definedName name="_ftn18" localSheetId="2">'Հավելված 3 Մաս 3'!#REF!</definedName>
    <definedName name="_ftn18" localSheetId="3">'Հավելված 3 Մաս 4'!#REF!</definedName>
    <definedName name="_ftn19" localSheetId="0">'Հավելված 3 Մաս 1'!#REF!</definedName>
    <definedName name="_ftn19" localSheetId="1">'Հավելված 3 Մաս 2'!#REF!</definedName>
    <definedName name="_ftn19" localSheetId="2">'Հավելված 3 Մաս 3'!#REF!</definedName>
    <definedName name="_ftn19" localSheetId="3">'Հավելված 3 Մաս 4'!#REF!</definedName>
    <definedName name="_ftn2" localSheetId="0">'Հավելված 3 Մաս 1'!#REF!</definedName>
    <definedName name="_ftn2" localSheetId="1">'Հավելված 3 Մաս 2'!#REF!</definedName>
    <definedName name="_ftn2" localSheetId="2">'Հավելված 3 Մաս 3'!#REF!</definedName>
    <definedName name="_ftn2" localSheetId="3">'Հավելված 3 Մաս 4'!#REF!</definedName>
    <definedName name="_ftn20" localSheetId="0">'Հավելված 3 Մաս 1'!#REF!</definedName>
    <definedName name="_ftn20" localSheetId="1">'Հավելված 3 Մաս 2'!#REF!</definedName>
    <definedName name="_ftn20" localSheetId="2">'Հավելված 3 Մաս 3'!$B$14</definedName>
    <definedName name="_ftn20" localSheetId="3">'Հավելված 3 Մաս 4'!#REF!</definedName>
    <definedName name="_ftn21" localSheetId="0">'Հավելված 3 Մաս 1'!#REF!</definedName>
    <definedName name="_ftn21" localSheetId="1">'Հավելված 3 Մաս 2'!#REF!</definedName>
    <definedName name="_ftn21" localSheetId="2">'Հավելված 3 Մաս 3'!$B$15</definedName>
    <definedName name="_ftn21" localSheetId="3">'Հավելված 3 Մաս 4'!#REF!</definedName>
    <definedName name="_ftn22" localSheetId="0">'Հավելված 3 Մաս 1'!#REF!</definedName>
    <definedName name="_ftn22" localSheetId="1">'Հավելված 3 Մաս 2'!#REF!</definedName>
    <definedName name="_ftn22" localSheetId="2">'Հավելված 3 Մաս 3'!$B$16</definedName>
    <definedName name="_ftn22" localSheetId="3">'Հավելված 3 Մաս 4'!#REF!</definedName>
    <definedName name="_ftn3" localSheetId="0">'Հավելված 3 Մաս 1'!#REF!</definedName>
    <definedName name="_ftn3" localSheetId="1">'Հավելված 3 Մաս 2'!#REF!</definedName>
    <definedName name="_ftn3" localSheetId="2">'Հավելված 3 Մաս 3'!#REF!</definedName>
    <definedName name="_ftn3" localSheetId="3">'Հավելված 3 Մաս 4'!#REF!</definedName>
    <definedName name="_ftn4" localSheetId="0">'Հավելված 3 Մաս 1'!#REF!</definedName>
    <definedName name="_ftn4" localSheetId="1">'Հավելված 3 Մաս 2'!#REF!</definedName>
    <definedName name="_ftn4" localSheetId="2">'Հավելված 3 Մաս 3'!#REF!</definedName>
    <definedName name="_ftn4" localSheetId="3">'Հավելված 3 Մաս 4'!#REF!</definedName>
    <definedName name="_ftn5" localSheetId="0">'Հավելված 3 Մաս 1'!#REF!</definedName>
    <definedName name="_ftn5" localSheetId="1">'Հավելված 3 Մաս 2'!#REF!</definedName>
    <definedName name="_ftn5" localSheetId="2">'Հավելված 3 Մաս 3'!#REF!</definedName>
    <definedName name="_ftn5" localSheetId="3">'Հավելված 3 Մաս 4'!#REF!</definedName>
    <definedName name="_ftn6" localSheetId="0">'Հավելված 3 Մաս 1'!#REF!</definedName>
    <definedName name="_ftn6" localSheetId="1">'Հավելված 3 Մաս 2'!#REF!</definedName>
    <definedName name="_ftn6" localSheetId="2">'Հավելված 3 Մաս 3'!#REF!</definedName>
    <definedName name="_ftn6" localSheetId="3">'Հավելված 3 Մաս 4'!#REF!</definedName>
    <definedName name="_ftn7" localSheetId="0">'Հավելված 3 Մաս 1'!#REF!</definedName>
    <definedName name="_ftn7" localSheetId="1">'Հավելված 3 Մաս 2'!#REF!</definedName>
    <definedName name="_ftn7" localSheetId="2">'Հավելված 3 Մաս 3'!#REF!</definedName>
    <definedName name="_ftn7" localSheetId="3">'Հավելված 3 Մաս 4'!#REF!</definedName>
    <definedName name="_ftn8" localSheetId="0">'Հավելված 3 Մաս 1'!#REF!</definedName>
    <definedName name="_ftn8" localSheetId="1">'Հավելված 3 Մաս 2'!#REF!</definedName>
    <definedName name="_ftn8" localSheetId="2">'Հավելված 3 Մաս 3'!#REF!</definedName>
    <definedName name="_ftn8" localSheetId="3">'Հավելված 3 Մաս 4'!#REF!</definedName>
    <definedName name="_ftn9" localSheetId="0">'Հավելված 3 Մաս 1'!#REF!</definedName>
    <definedName name="_ftn9" localSheetId="1">'Հավելված 3 Մաս 2'!#REF!</definedName>
    <definedName name="_ftn9" localSheetId="2">'Հավելված 3 Մաս 3'!#REF!</definedName>
    <definedName name="_ftn9" localSheetId="3">'Հավելված 3 Մաս 4'!#REF!</definedName>
    <definedName name="_ftnref1" localSheetId="0">'Հավելված 3 Մաս 1'!#REF!</definedName>
    <definedName name="_ftnref1" localSheetId="1">'Հավելված 3 Մաս 2'!$B$2</definedName>
    <definedName name="_ftnref1" localSheetId="2">'Հավելված 3 Մաս 3'!#REF!</definedName>
    <definedName name="_ftnref1" localSheetId="3">'Հավելված 3 Մաս 4'!$B$2</definedName>
    <definedName name="_ftnref10" localSheetId="0">'Հավելված 3 Մաս 1'!#REF!</definedName>
    <definedName name="_ftnref10" localSheetId="1">'Հավելված 3 Մաս 2'!#REF!</definedName>
    <definedName name="_ftnref10" localSheetId="2">'Հավելված 3 Մաս 3'!#REF!</definedName>
    <definedName name="_ftnref10" localSheetId="3">'Հավելված 3 Մաս 4'!#REF!</definedName>
    <definedName name="_ftnref11" localSheetId="0">'Հավելված 3 Մաս 1'!#REF!</definedName>
    <definedName name="_ftnref11" localSheetId="1">'Հավելված 3 Մաս 2'!#REF!</definedName>
    <definedName name="_ftnref11" localSheetId="2">'Հավելված 3 Մաս 3'!#REF!</definedName>
    <definedName name="_ftnref11" localSheetId="3">'Հավելված 3 Մաս 4'!#REF!</definedName>
    <definedName name="_ftnref12" localSheetId="0">'Հավելված 3 Մաս 1'!#REF!</definedName>
    <definedName name="_ftnref12" localSheetId="1">'Հավելված 3 Մաս 2'!#REF!</definedName>
    <definedName name="_ftnref12" localSheetId="2">'Հավելված 3 Մաս 3'!$B$6</definedName>
    <definedName name="_ftnref12" localSheetId="3">'Հավելված 3 Մաս 4'!#REF!</definedName>
    <definedName name="_ftnref13" localSheetId="0">'Հավելված 3 Մաս 1'!#REF!</definedName>
    <definedName name="_ftnref13" localSheetId="1">'Հավելված 3 Մաս 2'!#REF!</definedName>
    <definedName name="_ftnref13" localSheetId="2">'Հավելված 3 Մաս 3'!#REF!</definedName>
    <definedName name="_ftnref13" localSheetId="3">'Հավելված 3 Մաս 4'!$B$7</definedName>
    <definedName name="_ftnref14" localSheetId="0">'Հավելված 3 Մաս 1'!#REF!</definedName>
    <definedName name="_ftnref14" localSheetId="1">'Հավելված 3 Մաս 2'!#REF!</definedName>
    <definedName name="_ftnref14" localSheetId="2">'Հավելված 3 Մաս 3'!#REF!</definedName>
    <definedName name="_ftnref14" localSheetId="3">'Հավելված 3 Մաս 4'!$B$12</definedName>
    <definedName name="_ftnref15" localSheetId="0">'Հավելված 3 Մաս 1'!#REF!</definedName>
    <definedName name="_ftnref15" localSheetId="1">'Հավելված 3 Մաս 2'!#REF!</definedName>
    <definedName name="_ftnref15" localSheetId="2">'Հավելված 3 Մաս 3'!#REF!</definedName>
    <definedName name="_ftnref15" localSheetId="3">'Հավելված 3 Մաս 4'!#REF!</definedName>
    <definedName name="_ftnref16" localSheetId="0">'Հավելված 3 Մաս 1'!#REF!</definedName>
    <definedName name="_ftnref16" localSheetId="1">'Հավելված 3 Մաս 2'!#REF!</definedName>
    <definedName name="_ftnref16" localSheetId="2">'Հավելված 3 Մաս 3'!#REF!</definedName>
    <definedName name="_ftnref16" localSheetId="3">'Հավելված 3 Մաս 4'!#REF!</definedName>
    <definedName name="_ftnref17" localSheetId="0">'Հավելված 3 Մաս 1'!#REF!</definedName>
    <definedName name="_ftnref17" localSheetId="1">'Հավելված 3 Մաս 2'!#REF!</definedName>
    <definedName name="_ftnref17" localSheetId="2">'Հավելված 3 Մաս 3'!#REF!</definedName>
    <definedName name="_ftnref17" localSheetId="3">'Հավելված 3 Մաս 4'!#REF!</definedName>
    <definedName name="_ftnref18" localSheetId="0">'Հավելված 3 Մաս 1'!#REF!</definedName>
    <definedName name="_ftnref18" localSheetId="1">'Հավելված 3 Մաս 2'!#REF!</definedName>
    <definedName name="_ftnref18" localSheetId="2">'Հավելված 3 Մաս 3'!#REF!</definedName>
    <definedName name="_ftnref18" localSheetId="3">'Հավելված 3 Մաս 4'!#REF!</definedName>
    <definedName name="_ftnref19" localSheetId="0">'Հավելված 3 Մաս 1'!#REF!</definedName>
    <definedName name="_ftnref19" localSheetId="1">'Հավելված 3 Մաս 2'!#REF!</definedName>
    <definedName name="_ftnref19" localSheetId="2">'Հավելված 3 Մաս 3'!#REF!</definedName>
    <definedName name="_ftnref19" localSheetId="3">'Հավելված 3 Մաս 4'!#REF!</definedName>
    <definedName name="_ftnref2" localSheetId="0">'Հավելված 3 Մաս 1'!#REF!</definedName>
    <definedName name="_ftnref2" localSheetId="1">'Հավելված 3 Մաս 2'!#REF!</definedName>
    <definedName name="_ftnref2" localSheetId="2">'Հավելված 3 Մաս 3'!#REF!</definedName>
    <definedName name="_ftnref2" localSheetId="3">'Հավելված 3 Մաս 4'!#REF!</definedName>
    <definedName name="_ftnref20" localSheetId="0">'Հավելված 3 Մաս 1'!#REF!</definedName>
    <definedName name="_ftnref20" localSheetId="1">'Հավելված 3 Մաս 2'!#REF!</definedName>
    <definedName name="_ftnref20" localSheetId="2">'Հավելված 3 Մաս 3'!#REF!</definedName>
    <definedName name="_ftnref20" localSheetId="3">'Հավելված 3 Մաս 4'!#REF!</definedName>
    <definedName name="_ftnref21" localSheetId="0">'Հավելված 3 Մաս 1'!#REF!</definedName>
    <definedName name="_ftnref21" localSheetId="1">'Հավելված 3 Մաս 2'!#REF!</definedName>
    <definedName name="_ftnref21" localSheetId="2">'Հավելված 3 Մաս 3'!#REF!</definedName>
    <definedName name="_ftnref21" localSheetId="3">'Հավելված 3 Մաս 4'!#REF!</definedName>
    <definedName name="_ftnref22" localSheetId="0">'Հավելված 3 Մաս 1'!#REF!</definedName>
    <definedName name="_ftnref22" localSheetId="1">'Հավելված 3 Մաս 2'!#REF!</definedName>
    <definedName name="_ftnref22" localSheetId="2">'Հավելված 3 Մաս 3'!#REF!</definedName>
    <definedName name="_ftnref22" localSheetId="3">'Հավելված 3 Մաս 4'!#REF!</definedName>
    <definedName name="_ftnref3" localSheetId="0">'Հավելված 3 Մաս 1'!#REF!</definedName>
    <definedName name="_ftnref3" localSheetId="1">'Հավելված 3 Մաս 2'!#REF!</definedName>
    <definedName name="_ftnref3" localSheetId="2">'Հավելված 3 Մաս 3'!#REF!</definedName>
    <definedName name="_ftnref3" localSheetId="3">'Հավելված 3 Մաս 4'!#REF!</definedName>
    <definedName name="_ftnref4" localSheetId="0">'Հավելված 3 Մաս 1'!#REF!</definedName>
    <definedName name="_ftnref4" localSheetId="1">'Հավելված 3 Մաս 2'!$B$11</definedName>
    <definedName name="_ftnref4" localSheetId="2">'Հավելված 3 Մաս 3'!#REF!</definedName>
    <definedName name="_ftnref4" localSheetId="3">'Հավելված 3 Մաս 4'!#REF!</definedName>
    <definedName name="_ftnref5" localSheetId="0">'Հավելված 3 Մաս 1'!#REF!</definedName>
    <definedName name="_ftnref5" localSheetId="1">'Հավելված 3 Մաս 2'!$E$11</definedName>
    <definedName name="_ftnref5" localSheetId="2">'Հավելված 3 Մաս 3'!#REF!</definedName>
    <definedName name="_ftnref5" localSheetId="3">'Հավելված 3 Մաս 4'!#REF!</definedName>
    <definedName name="_ftnref6" localSheetId="0">'Հավելված 3 Մաս 1'!#REF!</definedName>
    <definedName name="_ftnref6" localSheetId="1">'Հավելված 3 Մաս 2'!#REF!</definedName>
    <definedName name="_ftnref6" localSheetId="2">'Հավելված 3 Մաս 3'!#REF!</definedName>
    <definedName name="_ftnref6" localSheetId="3">'Հավելված 3 Մաս 4'!#REF!</definedName>
    <definedName name="_ftnref7" localSheetId="0">'Հավելված 3 Մաս 1'!#REF!</definedName>
    <definedName name="_ftnref7" localSheetId="1">'Հավելված 3 Մաս 2'!#REF!</definedName>
    <definedName name="_ftnref7" localSheetId="2">'Հավելված 3 Մաս 3'!#REF!</definedName>
    <definedName name="_ftnref7" localSheetId="3">'Հավելված 3 Մաս 4'!#REF!</definedName>
    <definedName name="_ftnref8" localSheetId="0">'Հավելված 3 Մաս 1'!#REF!</definedName>
    <definedName name="_ftnref8" localSheetId="1">'Հավելված 3 Մաս 2'!#REF!</definedName>
    <definedName name="_ftnref8" localSheetId="2">'Հավելված 3 Մաս 3'!#REF!</definedName>
    <definedName name="_ftnref8" localSheetId="3">'Հավելված 3 Մաս 4'!#REF!</definedName>
    <definedName name="_ftnref9" localSheetId="0">'Հավելված 3 Մաս 1'!#REF!</definedName>
    <definedName name="_ftnref9" localSheetId="1">'Հավելված 3 Մաս 2'!#REF!</definedName>
    <definedName name="_ftnref9" localSheetId="2">'Հավելված 3 Մաս 3'!#REF!</definedName>
    <definedName name="_ftnref9" localSheetId="3">'Հավելված 3 Մաս 4'!#REF!</definedName>
    <definedName name="_Toc462743052" localSheetId="0">'Հավելված 3 Մաս 1'!#REF!</definedName>
    <definedName name="_Toc462743052" localSheetId="1">'Հավելված 3 Մաս 2'!#REF!</definedName>
    <definedName name="_Toc462743052" localSheetId="2">'Հավելված 3 Մաս 3'!#REF!</definedName>
    <definedName name="_Toc462743052" localSheetId="3">'Հավելված 3 Մաս 4'!#REF!</definedName>
    <definedName name="_Toc501014755" localSheetId="0">'Հավելված 3 Մաս 1'!#REF!</definedName>
    <definedName name="_Toc501014755" localSheetId="1">'Հավելված 3 Մաս 2'!$B$2</definedName>
    <definedName name="_Toc501014755" localSheetId="2">'Հավելված 3 Մաս 3'!#REF!</definedName>
    <definedName name="_Toc501014755" localSheetId="3">'Հավելված 3 Մաս 4'!$B$2</definedName>
    <definedName name="_Toc501014756" localSheetId="0">'Հավելված 3 Մաս 1'!#REF!</definedName>
    <definedName name="_Toc501014756" localSheetId="1">'Հավելված 3 Մաս 2'!#REF!</definedName>
    <definedName name="_Toc501014756" localSheetId="2">'Հավելված 3 Մաս 3'!#REF!</definedName>
    <definedName name="_Toc501014756" localSheetId="3">'Հավելված 3 Մաս 4'!#REF!</definedName>
    <definedName name="_Toc501014757" localSheetId="0">'Հավելված 3 Մաս 1'!#REF!</definedName>
    <definedName name="_Toc501014757" localSheetId="1">'Հավելված 3 Մաս 2'!#REF!</definedName>
    <definedName name="_Toc501014757" localSheetId="2">'Հավելված 3 Մաս 3'!#REF!</definedName>
    <definedName name="_Toc501014757" localSheetId="3">'Հավելված 3 Մաս 4'!#REF!</definedName>
    <definedName name="AgencyCode" localSheetId="0">#REF!</definedName>
    <definedName name="AgencyCode" localSheetId="1">#REF!</definedName>
    <definedName name="AgencyCode" localSheetId="2">#REF!</definedName>
    <definedName name="AgencyCode" localSheetId="3">#REF!</definedName>
    <definedName name="AgencyCode">#REF!</definedName>
    <definedName name="AgencyName" localSheetId="0">#REF!</definedName>
    <definedName name="AgencyName" localSheetId="1">#REF!</definedName>
    <definedName name="AgencyName" localSheetId="2">#REF!</definedName>
    <definedName name="AgencyName" localSheetId="3">#REF!</definedName>
    <definedName name="AgencyName">#REF!</definedName>
    <definedName name="Functional1" localSheetId="0">#REF!</definedName>
    <definedName name="Functional1" localSheetId="1">#REF!</definedName>
    <definedName name="Functional1" localSheetId="2">#REF!</definedName>
    <definedName name="Functional1" localSheetId="3">#REF!</definedName>
    <definedName name="Functional1">#REF!</definedName>
    <definedName name="PANature" localSheetId="0">#REF!</definedName>
    <definedName name="PANature" localSheetId="1">#REF!</definedName>
    <definedName name="PANature" localSheetId="2">#REF!</definedName>
    <definedName name="PANature" localSheetId="3">#REF!</definedName>
    <definedName name="PANature">#REF!</definedName>
    <definedName name="PAType" localSheetId="0">#REF!</definedName>
    <definedName name="PAType" localSheetId="1">#REF!</definedName>
    <definedName name="PAType" localSheetId="2">#REF!</definedName>
    <definedName name="PAType" localSheetId="3">#REF!</definedName>
    <definedName name="PAType">#REF!</definedName>
    <definedName name="Performance2" localSheetId="0">#REF!</definedName>
    <definedName name="Performance2" localSheetId="1">#REF!</definedName>
    <definedName name="Performance2" localSheetId="2">#REF!</definedName>
    <definedName name="Performance2" localSheetId="3">#REF!</definedName>
    <definedName name="Performance2">#REF!</definedName>
    <definedName name="PerformanceType" localSheetId="0">#REF!</definedName>
    <definedName name="PerformanceType" localSheetId="1">#REF!</definedName>
    <definedName name="PerformanceType" localSheetId="2">#REF!</definedName>
    <definedName name="PerformanceType" localSheetId="3">#REF!</definedName>
    <definedName name="PerformanceType">#REF!</definedName>
    <definedName name="_xlnm.Print_Area" localSheetId="4">'Աղյուսակ Ա. (կատարողի բացվածք)'!$A$1:$F$17</definedName>
  </definedNames>
  <calcPr calcId="162913"/>
</workbook>
</file>

<file path=xl/calcChain.xml><?xml version="1.0" encoding="utf-8"?>
<calcChain xmlns="http://schemas.openxmlformats.org/spreadsheetml/2006/main">
  <c r="F11" i="23" l="1"/>
  <c r="G11" i="23"/>
  <c r="J11" i="23"/>
  <c r="K11" i="23"/>
  <c r="L11" i="23"/>
  <c r="E11" i="23"/>
  <c r="F15" i="26" l="1"/>
  <c r="F13" i="26"/>
  <c r="F25" i="23"/>
  <c r="G25" i="23"/>
  <c r="H25" i="23"/>
  <c r="H11" i="23" s="1"/>
  <c r="I25" i="23"/>
  <c r="I11" i="23" s="1"/>
  <c r="J25" i="23"/>
  <c r="K25" i="23"/>
  <c r="L25" i="23"/>
  <c r="E25" i="23"/>
  <c r="F19" i="23"/>
  <c r="G19" i="23"/>
  <c r="H19" i="23"/>
  <c r="I19" i="23"/>
  <c r="J19" i="23"/>
  <c r="K19" i="23"/>
  <c r="L19" i="23"/>
  <c r="E19" i="23"/>
  <c r="F12" i="26" l="1"/>
</calcChain>
</file>

<file path=xl/sharedStrings.xml><?xml version="1.0" encoding="utf-8"?>
<sst xmlns="http://schemas.openxmlformats.org/spreadsheetml/2006/main" count="170" uniqueCount="99">
  <si>
    <t>.......</t>
  </si>
  <si>
    <t>Ð³í»Éí³Í N 3. ´Ûáõç»ï³ÛÇÝ Íñ³·ñ»ñÇ ¨ ³ÏÝÏ³ÉíáÕ ³ñ¹ÛáõÝùÝ»ñÇ Ý»ñÏ³Û³óÙ³Ý Ó¨³ã³÷</t>
  </si>
  <si>
    <t>ä»ï³Ï³Ý Ù³ñÙÝÇ ³Ýí³ÝáõÙÁª</t>
  </si>
  <si>
    <t>Ø²ê 1. äºî²Î²Ü Ø²ðØÜÆ è²¼Ø²ì²ðàôÂÚ²Ü ÀÜ¸Ð²Üàôð ÜÎ²ð²¶ðàôÂÚàôÜÀ</t>
  </si>
  <si>
    <t>4. üÇÝ³Ýë³Ï³Ý ³ÏïÇíÝ»ñÇ Ï³é³í³ñÙ³ÝÝ ³ÝãíáÕ ÙÇçáó³éáõÙÝ»ñÁª</t>
  </si>
  <si>
    <t>1.ÐÇÙÝ³Ï³Ý é³½Ù³í³ñ³Ï³Ý Ýå³ï³ÏÝ»ñÁ ¨ ·»ñ³Ï³ í»ñçÝ³Ï³Ý ³ñ¹ÛáõÝùÝ»ñÁª</t>
  </si>
  <si>
    <t>2. ´Ûáõç»ï³ÛÇÝ Íñ³·ñ»ñáõÙ Ï³ï³ñíáÕ ÑÇÙÝ³Ï³Ý ÷á÷áËáõÃÛáõÝÝ»ñÁª</t>
  </si>
  <si>
    <r>
      <t>3</t>
    </r>
    <r>
      <rPr>
        <sz val="10"/>
        <color rgb="FF000000"/>
        <rFont val="Arial Armenian"/>
        <family val="2"/>
      </rPr>
      <t>.Î³åÇï³É µÝáõÛÃÇ ÑÇÙÝ³Ï³Ý ÙÇçáó³éáõÙÝ»ñÁª</t>
    </r>
  </si>
  <si>
    <t>Ìñ³·Çñ</t>
  </si>
  <si>
    <t>ä»ï³Ï³Ý Ù³ñÙÝÇ (´¶Î) ·»ñ³ï»ëã³Ï³Ý ¹³ëÇãÁ՝</t>
  </si>
  <si>
    <t>ä»ï³Ï³Ý Ù³ñÙÝÇ (´¶Î) ³Ýí³ÝáõÙÁ՝</t>
  </si>
  <si>
    <t>Աղյուսակ Ա.</t>
  </si>
  <si>
    <t>Ìñ³·ñ³ÛÇÝ ¹³ëÇãÁ</t>
  </si>
  <si>
    <t>¶áõÙ³ñÁ (Ñ³½³ñ ¹ñ³Ù)</t>
  </si>
  <si>
    <t>ØÇçáó³éáõÙ</t>
  </si>
  <si>
    <t>ÀÜ¸²ØºÜÀ</t>
  </si>
  <si>
    <t>ä»ï³Ï³Ý Ù³ñÙÝÇ å³ï³ëË³Ý³ïíáõÃÛ³Ùµ Çñ³Ï³Ý³óíáÕ µÛáõç»ï³ÛÇÝ Íñ³·ñ»ñÝ áõ ÙÇçáó³éáõÙÝ»ñÇ µ³óí³ÍùÝ Áëï Ï³ï³ñáÕ՝ å»ï³Ï³Ý Ù³ñÙÇÝÝ»ñÇ</t>
  </si>
  <si>
    <t>Ìñ³·ñÇ/ ØÇçáó³éÙ³Ý/ Ï³ï³ñáÕ Ñ³Ý¹Çë³óáÕ å»ï³Ï³Ý Ù³ñÙÝÇ ³Ýí³ÝáõÙÁ</t>
  </si>
  <si>
    <t>¸³ï³Ï³Ý ÇßË³ÝáõÃÛ³Ý ·áñÍáõÝ»áõÃÛ³Ý ³å³ÑáíáõÙ ¨ Çñ³Ï³Ý³óáõÙ</t>
  </si>
  <si>
    <t>¸³ï³Ï³Ý ¹»å³ñï³Ù»Ýï</t>
  </si>
  <si>
    <t>´³ñÓñ³·áõÛÝ ¹³ï³Ï³Ý ËáñÑñ¹Ç ïñ³Ýëåáñï³ÛÇÝ ë³ñù³íáñáõÙÝ»ñÇ Ó»éùµ»ñáõÙ</t>
  </si>
  <si>
    <t>¸³ï³Ï³Ý Ñ³Ù³Ï³ñ·Ç ß»Ýù³ÛÇÝ å³ÛÙ³ÝÝ»ñÇ µ³ñ»É³íáõÙ</t>
  </si>
  <si>
    <t>´²ðÒð²¶àôÚÜ ¸²î²Î²Ü ÊàðÐàôð¸</t>
  </si>
  <si>
    <t>-</t>
  </si>
  <si>
    <t>ä»ï³Ï³Ý Ù³ñÙÝÇ ³Ýí³ÝáõÙÁ՝</t>
  </si>
  <si>
    <t>Ø²ê 2. äºî²Î²Ü Ø²ðØÜÆ ÎàÔØÆò Æð²Î²Ü²òìàÔ ´Úàôæºî²ÚÆÜ Ìð²¶ðºðÀ ºì ØÆæàò²èàôØÜºðÀ</t>
  </si>
  <si>
    <t>¸³ëÇã</t>
  </si>
  <si>
    <t>Ìñ³·Çñ/ØÇçáó³éáõÙ</t>
  </si>
  <si>
    <t>2018Ã. ö³ëï³óÇ</t>
  </si>
  <si>
    <t>(Ñ³½. ¹ñ³Ù)</t>
  </si>
  <si>
    <t>2019Ã ëå³ëíáÕ</t>
  </si>
  <si>
    <t>2020Ã »é³ÙëÛ³Ï</t>
  </si>
  <si>
    <t>2020Ã ÏÇë³ÙÛ³Ï</t>
  </si>
  <si>
    <t>2020Ã ÇÝÝ ³ÙÇë</t>
  </si>
  <si>
    <t>2020Ã ï³ñÇ</t>
  </si>
  <si>
    <t xml:space="preserve">2021Ã </t>
  </si>
  <si>
    <t xml:space="preserve">2022Ã </t>
  </si>
  <si>
    <t>Ìñ³·ñÇ ³Ýí³ÝáõÙÁ՝</t>
  </si>
  <si>
    <t>Ìñ³·ñÇ Ýå³ï³ÏÁ՝</t>
  </si>
  <si>
    <t>¸³ï³Ï³Ý ÇßË³ÝáõÃÛ³Ý ³ÝÏ³ËáõÃÛ³Ý »ñ³ßË³íáñáõÙ, µÝ³Ï³ÝáÝ ·áñÍáõÝ»áõÃÛ³Ý ¨ ¹³ï³Ï³Ý å³ßïå³ÝáõÃÛ³Ý Çñ³íáõÝùÇ ³å³ÑáíáõÙ</t>
  </si>
  <si>
    <t>ì»ñçÝ³Ï³Ý ³ñ¹ÛáõÝùÇ ÝÏ³ñ³·ñáõÃÛáõÝÁ՝</t>
  </si>
  <si>
    <t>²ÝÏ³Ë, ³Ý³ã³é, Ù³ïã»ÉÇ, ³ñ¹ÛáõÝ³í»ï áõ Ñ³ßí»ïáõ ³ñ¹³ñ³¹³ïáõÃÛ³Ý Ó¨³íáñáõÙ, ¹³ï³Ï³Ý ÇßË³ÝáõÃÛ³Ý ·áõÍáõÝ»áõÃÛ³Ý ¨ ¹³ï³Ï³Ý å³ßïå³ÝáõÃÛ³Ý Çñ³íáõÝùÇ ³å³ÑáíÙ³Ý ³ñ¹ÛáõÝ³í»ïáõÃÛ³Ý µ³ñÓñ³óáõÙ</t>
  </si>
  <si>
    <t>Ìñ³·ñÇ ÙÇçáó³éáõÙÝ»ñ</t>
  </si>
  <si>
    <t>ØÇçáó³éÙ³Ý ³Ýí³ÝáõÙÁ՝</t>
  </si>
  <si>
    <t>ØÇçáó³éÙ³Ý ÝÏ³ñ³·ñáõÃÛáõÝÁ՝</t>
  </si>
  <si>
    <t>ØÇçáó³éÙ³Ý ï»ë³ÏÁ՝</t>
  </si>
  <si>
    <t>ä»ï³Ï³Ý Ù³ñÙÝÇ ÏáÕÙÇó û·ï³·áñÍíáÕ áã ýÇÝ³Ýë³Ï³Ý ³ÏïÇíÝ»ñÇ Ñ»ï ·áñÍ³éÝáõÃÛáõÝÝ»ñ</t>
  </si>
  <si>
    <t>¸³ï³Ï³Ý Ñ³Ù³Ï³ñ·Ç ³ßË³ï³Ýù³ÛÇÝ å³ÛÙ³ÝÝ»ñÇ µ³ñ»É³íÙ³Ý Ñ³Ù³ñ ïñ³Ýëåáñï³ÛÇÝ ë³ñù³íáñáõÙÝ»ñÇ Ó»éùµ»ñáõÙ</t>
  </si>
  <si>
    <t>¸³ï³ñ³ÝÝ»ñÇ ß»Ýù»ñÇ í»ñ³Ï³éáõóáõÙ, Ýáñ ß»Ýù»ñÇ Ï³éáõóáõÙ ¨ Ý³Ë³·Í³Ý³Ë³Ñ³ßí³ÛÇÝ ÷³ëï³ÃÕÃ»ñÇ Ó»éù µ»ñáõÙ</t>
  </si>
  <si>
    <t>Ð³Ýñ³ÛÇÝ ë»÷³Ï³ÝáõÃÛ³Ý Ï³é³í³ñÙ³Ý ÙÇçáó³éáõÙÝ»ñ</t>
  </si>
  <si>
    <t>ä»ï³Ï³Ý Ù³ñÙÝÇ ·»ñ³ï»ëã³Ï³Ý ¹³ëÇãÁ՝</t>
  </si>
  <si>
    <t>Ø²ê 3 äºî²Î²Ü Ø²ðØÜÆ Ìð²¶ðºðÆ ¶Ìàì ìºðæÜ²Î²Ü ²ð¸ÚàôÜøÆ òàôò²ÜÆÞÜºðÀ</t>
  </si>
  <si>
    <t>Üå³ï³ÏÁ</t>
  </si>
  <si>
    <t>Ìñ³·ñÇ ¹³ëÇãÁ ¨ ³Ýí³ÝáõÙÁ</t>
  </si>
  <si>
    <t>Ìñ³·ñÇ í»ñçÝ³Ï³Ý ³ñ¹ÛáõÝùÝ»ñÁ</t>
  </si>
  <si>
    <t>â³÷áñáßÇãÁ</t>
  </si>
  <si>
    <t>ºÉ³Ï»ïÁ</t>
  </si>
  <si>
    <t>ÂÇñ³ËÁ</t>
  </si>
  <si>
    <t>òáõó³ÝÇßÁ</t>
  </si>
  <si>
    <t>Ä³ÙÏ»ïÁ</t>
  </si>
  <si>
    <t>Î³åÁ ÐÐ Ï³é³í³ñáõÃÛ³Ý Íñ³·ñáí ë³ÑÙ³Ýí³Í ù³Õ³ù³Ï³ÝáõÃÛ³Ý ÃÇñ³ËÝ»ñÇ Ñ»ï</t>
  </si>
  <si>
    <t xml:space="preserve"> 1080 ¸³ï³Ï³Ý ÇßË³ÝáõÃÛ³Ý ·áñÍáõÝ»áõÃÛ³Ý ³å³ÑáíáõÙ ¨ Çñ³Ï³Ý³óáõÙ</t>
  </si>
  <si>
    <t xml:space="preserve"> Àëï WEF-Ç óáõó³ÝÇßÇ՝ ¹³ï³Ï³Ý Ñ³Ù³Ï³ñ·Ç ³ÝÏ³ËáõÃÛáõÝÁ ÇßË³ÝáõÃÛ³Ý ³ÛÉ ×ÛáõÕ»ñÇ, ³ÝÑ³ïÝ»ñÇ Ï³Ù ÁÝÏ»ñáõÃÛáõÝÝ»ñÇ ³½¹»óáõÃÛáõÝÇó</t>
  </si>
  <si>
    <t xml:space="preserve">²é³çÇÏ³ ÑÇÝ· ï³ñÇÝ»ñÇÝ՝ ÐÐ Ï³é³í³ñáõÃÛ³Ý (³ÛëáõÑ»ï` Î³é³í³ñáõÃÛáõÝ)
·áñÍáõÝ»áõÃÛáõÝÁ ÙÇïí³Í ¿ ÉÇÝ»Éáõ Ð³Û³ëï³ÝÇ Ð³Ýñ³å»ïáõÃÛáõÝáõÙ µ³ñÓñ
ï»ËÝáÉá·Ç³Ï³Ý, ³ñ¹ÛáõÝ³µ»ñ³Ï³Ý, ÇÝãå»ë Ý³¨ µÝ³å³Ñå³Ý³Ï³Ý µ³ñÓñ
ã³÷³ÝÇßÝ»ñÇÝ Ñ³Ù³å³ï³ëË³ÝáÕ, ³ñï³Ñ³ÝÙ³ÝÁ ÙÇïí³Í ÙñóáõÝ³Ï ¨
Ý»ñ³é³Ï³Ý ïÝï»ëáõÃÛáõÝ Ï³éáõó»ÉáõÝ:
²Ûë Ýå³ï³ÏÇÝ Ñ³ëÝ»Éáõ Ñ³Ù³ñ ³é³Ýóù³ÛÇÝ Ýß³Ý³ÏáõÃÛáõÝ áõÝ»Ý՝             - ÅáÕáíñ¹³í³ñáõÃÛáõÝÁ, ÅáÕáíñ¹³í³ñ³Ï³Ý ÇÝëïÇïáõïÝ»ñÇ ½³ñ·³óáõÙÁ,
Çñ³íáõÝùÇ ·»ñ³Ï³ÛáõÃÛáõÝÁ, ûñ»ÝùÇ ³é³ç µáÉáñ Ù³ñ¹Ï³Ýó Ñ³í³ë³ñáõÃÛáõÝÁ,
³ÝÏ³Ë ¹³ï³Ï³Ý Ñ³Ù³Ï³ñ·Ç ·áÛáõÃÛáõÝÁ, Ñ³Ï³ÏßÇéÝ»ñÇ ¨ ÷áË½ëåáõÙÝ»ñÇ
³ñ¹ÛáõÝ³í»ï Ù»Ë³ÝÇ½ÙÝ»ñÇ Ý»ñ¹ñáõÙÁ.         Î³é³í³ñáõÃÛáõÝÁ Ùß³Ï»Éáõ ¨ ÏÛ³ÝùÇ ¿ Ïáã»Éáõ ¹³ï³Çñ³í³Ï³Ý µ³ñ»÷áËáõÙÝ»ñÇ
Íñ³·Çñ, áñÁ Ý»ñ³é»Éáõ ¿ ÙÇçáó³éáõÙÝ»ñ ¹³ï³Ï³Ý Ñ³Ù³Ï³ñ·Ç Ù³ïã»ÉÇáõÃÛ³Ý ¨
³ñ¹ÛáõÝ³í»ïáõÃÛ³Ý ³å³ÑáíÙ³Ý áõÕÕáõÃÛ³Ùµ՝ Ýáñ³ñ³ñ³Ï³Ý ÉáõÍáõÙÝ»ñÇ ÙÇçáóáí
³ñ¹³ñ³¹³ïáõÃÛ³Ý Ñ³Ù³Ï³ñ·Ç Ýå³ï³ÏÝ»ñÇ Çñ³óÙ³ÝÁ Ýå³ëï»Éáõ Ñ³Ù³ñ:
</t>
  </si>
  <si>
    <t>Ø²ê 4. äºî²Î²Ü Ø²ðØÜÆ ¶Ìàì ²ð¸ÚàôÜø²ÚÆÜ (Î²î²ðàÔ²Î²Ü) òàôò²ÜÆÞÜºðÀ</t>
  </si>
  <si>
    <t>Ìñ³·ñÇ ¹³ëÇãÁ</t>
  </si>
  <si>
    <t>Ìñ³·ñÇ ³Ýí³ÝáõÙÁ</t>
  </si>
  <si>
    <t>Ìñ³·ñÇ ÙÇçáó³éáõÙÝ»ñÁ</t>
  </si>
  <si>
    <t>²Ù÷á÷/µ³óí³Í</t>
  </si>
  <si>
    <t>ä»ï³Ï³Ý Ù³ñÙÝÇ (Ï³ï³ñáÕ) ·»ñ³ï»ëã³Ï³Ý ¹³ëÇãÁ՝</t>
  </si>
  <si>
    <t>ä»ï³Ï³Ý Ù³ñÙÝÇ  (Ï³ï³ñáÕ) ³Ýí³ÝáõÙÁ՝</t>
  </si>
  <si>
    <t>Ìñ³·ñÇ ¹³ëÇãÁ՝</t>
  </si>
  <si>
    <t>ØÇçáó³éÙ³Ý ¹³ëÇãÁ՝</t>
  </si>
  <si>
    <t>ÜÏ³ñ³·ñáõÃÛáõÝÁ՝</t>
  </si>
  <si>
    <t>ø³Ý³Ï³Ï³Ý</t>
  </si>
  <si>
    <t>ØÇçáó³éÙ³Ý íñ³ Ï³ï³ñíáÕ Í³ËëÁ (Ñ³½³ñ ¹ñ³Ù)</t>
  </si>
  <si>
    <t xml:space="preserve">´³óí³Í </t>
  </si>
  <si>
    <t>²ñ¹ÛáõÝùÇ ã³÷áñáßÇãÝ»ñ</t>
  </si>
  <si>
    <t>2022Ã</t>
  </si>
  <si>
    <t>òáõó³ÝÇßÝ»ñ</t>
  </si>
  <si>
    <t>&lt;Èñ³óÝ»É ÙÇçáó³éÙ³Ý ³í³ñïÇ ï³ñ»ÃÇíÁ&gt;</t>
  </si>
  <si>
    <t>²ÏïÇíÝ û·ï³·áñÍáÕ Ï³½Ù³Ï»ñåáõÃÛ³Ý ³Ýí³ÝáõÙÁ՝</t>
  </si>
  <si>
    <t>Ä³ÙÏ»ï³ÛÝáõÃÛ³Ý</t>
  </si>
  <si>
    <t>ê³ñù³íáñáõÙÝ»ñÇ Í³é³ÛáõÃÛ³Ý Ï³ÝË³ï»ëíáÕ ÙÇçÇÝ Å³ÙÏ»ï, ï³ñÇ</t>
  </si>
  <si>
    <t>îñ³Ýëåáñï³ÛÇÝ  ë³ñù³íáñáõÙÝ»ñÇ ù³Ý³Ï, Ñ³ï</t>
  </si>
  <si>
    <t>Î³åÇï³É í»ñ³Ýáñá·Ù³Ý »ÝÃ³Ï³ Ù³Ï»ñ»ë, ù.Ù</t>
  </si>
  <si>
    <t>Ü³Ë³·Í³Ý³Ë³Ñ³ßí³ÛÇÝ ÷³ëï³ÃÕÃ»ñÇ ù³Ý³Ï, Ñ³ï</t>
  </si>
  <si>
    <t>ì³ñã³Ï³Ý ûµÛ»ÏïÝ»ñÇ í»ñ³Ýáñá·Ù³Ý í»ñçÝ³Å³ÙÏ»ï, ï³ñÇ</t>
  </si>
  <si>
    <t xml:space="preserve">2019Ã. ÷³ëï³óÇ
</t>
  </si>
  <si>
    <t>2020Ã ëå³ëíáÕ</t>
  </si>
  <si>
    <t>2021Ã »é³ÙëÛ³Ï</t>
  </si>
  <si>
    <t>2021Ã ÏÇë³ÙÛ³Ï</t>
  </si>
  <si>
    <t xml:space="preserve">
2021Ã ÇÝÝ ³ÙÇë</t>
  </si>
  <si>
    <t xml:space="preserve">2021Ã ï³ñÇ
</t>
  </si>
  <si>
    <t>2023Ã</t>
  </si>
  <si>
    <t>Ð³í»Éí³Í 2 
´³ñÓñ³·áõÛÝ ¹³ï³Ï³Ý ËáñÑñ¹Ç 
2020Ã. Ù³ñïÇ 19-Ç ÃÇí ´¸Ê-11-à-23 áñáßÙ³Ý</t>
  </si>
  <si>
    <t xml:space="preserve">´³ñÓñ³·áõÛÝ ¹³ï³Ï³Ý ËáñÑáõñ¹Á ¹³ï³íáñÇ ¨ ¹³ï³ñ³ÝÇ ³ÝÏ³ËáõÃÛ³Ý »ñ³ßË³íáñÙ³Ý Çñ ë³ÑÙ³Ý³¹ñ³Ï³Ý ³é³ù»ÉáõÃÛ³Ý Çñ³Ï³Ý³óÙ³Ý Ýå³ï³Ïáí ÉÇ³½áñáõÃÛáõÝÝ»ñÇ ëï³ÝÓÝÙ³Ý å³ÑÇó ËÝ¹Çñ ¿ ¹ñ»É Ñ»ï¨áÕ³Ï³Ý áõ ³ñ¹ÛáõÝ³í»ï ³ßË³ï³ÝùÇ ßÝáñÑÇí.
- »ñ³ßË³íáñ»É ¹³ï³Ï³Ý ÇßË³ÝáõÃÛ³Ý Ñ³Ù³ñÅ»ù ï»ÕÝ áõ ¹»ñÝ ÇßË³ÝáõÃÛáõÝÝ»ñÇ µ³Å³ÝÙ³Ý áõ Ñ³í³ë³ñ³ÏßéÙ³Ý Ñ³Ù³Ï³ñ·áõÙ,
- ³å³Ñáí»É ¹³ï³íáñÝ»ñÇ áõ ¹³ï³ñ³ÝÝ»ñÇ ·áñÍ³éáõÃ³ÛÇÝ, Ï³éáõó³Ï³ñ·³ÛÇÝ, ÝÛáõÃ³Ï³Ý áõ ëáóÇ³É³Ï³Ý ³ÝÏ³ËáõÃÛ³Ý ³ÝÑñ³Å»ßï áõ µ³í³ñ³ñ »ñ³ßËÇùÝ»ñ, ÇÝãå»ë Ý³¨ ë³ÑÙ³Ý»É Ýñ³ µ³ñÓñ Ï³ñ·³íÇ×³ÏÇÝ ¨ å³ï³ëË³Ý³ïíáõÃÛ³ÝÁ Ñ³Ù³å³ï³ëË³ÝáÕ í³ñÓ³ïñáõÃÛáõÝ,
- ¿³å»ë µ³ñÓñ³óÝ»É Ñ³Ýñ³ÛÇÝ íëï³ÑáõÃÛáõÝÝ ³ñ¹³ñ³¹³ïáõÃÛ³Ý ÝÏ³ïÙ³Ùµ,
- Ý³Ë³¹ñÛ³ÉÝ»ñ ëï»ÕÍ»É Çñ³íáõÝùÇ ·»ñ³Ï³ÛáõÃÛ³Ý ëÏ½µáõÝùÇ Ñ»ï¨áÕ³Ï³Ý Çñ³óÙ³Ý, Ù³ñ¹áõ ÑÇÙÝ³Ï³Ý Çñ³íáõÝùÝ»ñÇ áõ ³½³ïáõÃÛáõÝÝ»ñÇ ³ÝÙÇç³Ï³Ý ·áñÍáÕáõÃÛ³Ý Ñ³Ù³ñ,
- ³ñ¹³ñ³¹³ïáõÃÛ³Ý áÉáñïáõÙ Ýí³½³·áõÛÝÇ Ñ³ëóÝ»É ÏáéáõåóÇáÝ éÇëÏ»ñÁ,
- Ý»ñ¹Ý»É ³é³ç³¹ÇÙ³Ï³Ý ¿É»ÏïñáÝ³ÛÇÝ ³ñ¹³ñ³¹³ïáõÃÛ³Ý áõ Ùßï³¹Çï³ñÏÙ³Ý Ñ³Ù³Ï³ñ·»ñ,
- ¿³å»ë Ïñ×³ï»É ³ñ¹³ñ³¹³ïáõÃÛ³Ý Í³Ëë³ï³ñáõÃÛáõÝÁ,
- áñ³Ï³Ï³Ý ÷á÷áËáõÃÛáõÝÝ»ñ Çñ³Ï³Ý³óÝ»É ¹³ï³ñ³ÝÇ Ù³ïã»ÉÇáõÃÛ³Ý áõ áÕç³ÙÇï Å³ÙÏ»ïÝ»ñáõÙ ·áñÍ»ñÇ ùÝÝáõÃÛ³Ý ÑÇÙÝ³ñ³ñ ëÏ½µáõÝùÝ»ñÇ Çñ³óÙ³Ý Ñ³Ù³ñ,
- µ³ñÓñ³óÝ»É ¹³ï³Ï³Ý Í³é³ÛáÕÝ»ñÇ áñ³ÏÝ áõ å³ï³ëË³Ý³ïíáõÃÛáõÝÁ:
´³ñÓñ³·áõÛÝ ¹³ï³Ï³Ý ËáñÑñ¹Ç ·ÉË³íáñ Ýå³ï³ÏÝ ¿ Ý³Ë³¹ñÛ³ÉÝ»ñ ëï»ÕÍ»É Ð³Û³ëï³ÝáõÙ Ó¨³íáñ»Éáõ ³ñ¹³ñ³¹³ïáõÃÛ³Ý ³ÝÏ³ËáõÃÛ³Ý, ³Ý³ã³éáõÃÛ³Ý, Ù³ïã»ÉÇáõÃÛ³Ý, Ã³÷³ÝóÇÏáõÃÛ³Ý, Ñ³ßí»ïíáÕ³Ï³ÝáõÃÛ³Ý ¨ ³ñ¹ÛáõÝ³í»ïáõÃÛ³Ý Ýáñ Ùß³ÏáõÛÃ:
´³ñÓñ³·áõÛÝ ¹³ï³Ï³Ý ËáñÑñ¹Ç ¨ ¹³ï³ñ³ÝÝ»ñÇ ÐÐ 2020-2022ÃÃ. ÙÇçÝ³Å³ÙÏ»ï Í³Ëë»ñÇ Íñ³·ñÇ ¨ ÐÐ 2020Ã. µÛáõç»ï³ÛÇÝ ýÇÝ³Ýë³íáñÙ³Ý Ñ³ÛïÇ Ï³½ÙÙ³Ý Å³Ù³Ý³Ï Ñ³ïÏ³å»ë Ï³ñ¨áñí»É »Ý ³ÛÝåÇëÇ Ýå³ï³Ï³ÛÇÝ Íñ³·ñ»ñÇ Çñ³Ï³Ý³óáõÙÁ, áñáÝù í»ñ³µ»ñáõÙ »Ý.
- ¹³ï³Ï³Ý ·áñÍ»ñÇ Ï³é³í³ñÙ³Ý Å³Ù³Ý³Ï³ÏÇó Ãí³ÛÝ³óí³Í Ñ³Ù³Ï³ñ·ÇÝ,
- ³ñ¹³ñ³¹³ïáõÃÛ³Ý Ñ³Ù³Ï³ñ·³ÛÇÝ Ùßï³¹Çï³ñÏÙ³ÝÁ,
- ³ñ¹³ñ³¹³ïáõÃÛ³Ý Í³Ëë³ï³ñáõÃÛ³Ý Ïñ×³ïÙ³ÝÁ,
- ¹³ï³Ï³Ý ³ñËÇíÝ»ñÇ ¨ ÁÝÃ³óÇÏ ·áñÍ»ñÇ ³ÙµáÕç³Ï³Ý Ãí³ÛÝ³óÙ³Ý Ñ³Ù³Ï³ñ·Ç ³ñÙ³ï³íáñÙ³ÝÁ,
- ¹³ï³ñ³ÝÝ»ñÇ ß»Ýù³ÛÇÝ áõ ÝÛáõÃ³ï»ËÝÇÏ³Ï³Ý å³ÛÙ³ÝÝ»ñÇ áñ³Ï³Ï³Ý µ³ñ»É³íÙ³ÝÁ,
- ¹³ï³ñ³ÝÝ»ñÇ áõ ¹³ï³íáñÝ»ñÇ ÝÛáõÃ³Ï³Ý áõ ëáóÇ³É³Ï³Ý ³ÝÏ³ËáõÃÛ³Ý ³ÝÑñ³Å»ßï áõ µ³í³ñ³ñ »ñ³ßËÇùÝ»ñÇ ³å³ÑáíÙ³ÝÁ, 
- ¹³ï³íáñÝ»ñÇ ûåïÇÙ³É Í³Ýñ³µ»éÝí³ÍáõÃÛ³Ý ³å³ÑáíÙ³ÝÁ, Ýñ³Ýó ·áñÍáõÝ»áõÃÛ³Ý ·Ý³Ñ³ïÙ³Ý՝ ûµÛ»ÏïÇí ã³÷³ÝÇßÝ»ñÇ íñ³ Ë³ñëËí³Í Ñ³Ù³Ï³ñ·Ç Ý»ñ¹ñÙ³ÝÁ ¨ ³ÛÉÝ:
¸ñ³Ýù µáÉáñÝ ³ÝÑñ³Å»ßï å³ÛÙ³ÝÝ»ñ »Ý ëáõµÛ»ÏïÇí ·áñÍáÝÇ ³½¹»óáõÃÛáõÝÁ Ýí³½³·áõÛÝÇ Ñ³ëóÝ»Éáõ, ³ÝÏ³Ë, ³Ý³ã³é, Ù³ïã»ÉÇ, ³ñ¹ÛáõÝ³í»ï áõ Ñ³ßí»ïáõ ³ñ¹³ñ³¹³ïáõÃÛáõÝ áõÝ»Ý³Éáõ Ñ³Ù³ñ, ÇÝãÝ ¿É Çñ Ñ»ñÃÇÝ ÏÑ³Ý·»óÝÇ ÐÐ-áõÙ Ù³ÏñáïÝï»ë³Ï³Ý óáõó³ÝÇßÝ»ñÇ µ³ñ»É³íÙ³ÝÁ, Ù³ëÝ³íáñ³å»ë՝ ½·³ÉÇ Ï³í»É³Ý³Ý Ý»ñ¹ñáõÙÝ»ñÁ, ÇÝãÝ ¿É Ù»Í³å»ë ÏÝå³ëïÇ ÐÜ²-Ç ³×ÇÝ: 
</t>
  </si>
  <si>
    <t xml:space="preserve">  ²ñ¹³ñ³¹³ïáõÃÛ³Ý ²ñ¹ÛáõÝ³í»ïáõÃÛ³Ý ºíñáå³Ï³Ý Ð³ÝÓÝ³ÍáÕáíÁ (CEPEJ), áñÁ ëï»ÕÍí»É ¿ ºíñ³ËáñÑñ¹Ç Ü³Ë³ñ³ñÝ»ñÇ ÎáÙÇï»Ç ÏáÕÙÇó, å³ñµ»ñ³µ³ñ ³Ý¹ñ³¹³éÝáõÙ ¿ ¹³ï³Ï³Ý Ñ³Ù³Ï³ñ·»ñÇ Ñ³Ù³ñ µ³í³ñ³ñ ¨ ³ñ¹³ñ³óÇ ÙÇçáóÝ»ñÇ ³éÏ³ÛáõÃÛ³Ý ËÝ¹ñÇÝ: Ø³ëÝ³íáñ³å»ë, Çñ §Üáñ Ýå³ï³Ï ³ñ¹³ñ³¹³ïáõÃÛ³Ý Ñ³Ù³Ï³ñ·»ñÇ Ñ³Ù³ñ. Ûáõñ³ù³ÝãÛáõñ ¹³ï³Ï³Ý ·áñÍÇ í³ñáõÙÝ ³ñ¹ÛáõÝ³í»ï ¨ Ï³ÝË³ï»ë»ÉÇ Å³Ù³Ý³Ï³ßñç³ÝáõÙ¦ Íñ³·ñáõÙ ³Ý¹ñ³¹³éÝ³Éáí ³Ûë ËÝ¹ñÇÝ Ð³ÝÓÝ³ÅáÕáíÁ ·ïÝáõÙ ¿, áñ §...³ñ¹³ñ³¹³ïáõÃÛáõÝÁ ãÇ Ï³ñáÕ ·áñÍ»É ³é³Ýó Ñ»ï¨Û³É é»ëáõñëÝ»ñÇ. 
• Ñ³Ù³å³ï³ëË³Ý ÏñÃáõÃÛáõÝ ëï³ó³Í ¨ É³í í³ñÓ³ïñíáÕ ¹³ï³íáñÝ»ñÇ, ¹³ï³Ï³Ý Í³é³ÛáÕÝ»ñÇ ¨ ¹³ï³Ï³Ý ³ßË³ï³ÏÇóÝ»ñÇ ³ÝÓÝ³Ï³½ÙÇ,
• É³í í»ñ³Ýáñá·í³Í Ýëï³í³Ûñ»ñÇ,
• ¹³ï³í³ñáõÃÛáõÝÝ»ñÇ í³ñÙ³Ý, ¹³ï³Ï³Ý ·ñ³éáõÙÝ»ñÇ Ï³ï³ñÙ³Ý, Ó³ÛÝ³·ñÙ³Ý ¨ Ññ³å³ñ³ÏÙ³Ý Ñ³Ù³ñ ³ÝÑñ³Å»ßï ë³ñù³íáñáõÙÝ»ñÇ ¨ ³ÛÉÝ... ¦: 
²ÛÝáõÑ»ï¨ Ð³ÝÓÝ³ÅáÕáíÁ ·ïÝáõÙ ¿, áñ §...Ûáõñ³ù³ÝãÛáõñ å»ïáõÃÛáõÝ å³ï³ëË³Ý³ïíáõÃÛáõÝ ¿ ÏñáõÙ ³å³Ñáí»Éáõ ³ñ¹³ñ³¹³ïáõÃÛáõÝ Çñ³Ï³Ý³óÝáÕÝ»ñÇÝ ³ÝÑñ³Å»ßï ÙÇçáóÝ»ñáí¦:
Ð³Û³ëï³ÝÇ Ð³Ýñ³å»ïáõÃÛáõÝáõÙ 12 ¹³ï³ñ³ÝÝ»ñáõÙ í»ñçÇÝ 30 ï³ñáõÙ áñ¨¿ ÑÇÙÝ³Ýáñá·áõÙ ãÇ Çñ³Ï³Ý³óí»É, 2003-2011 Ãí³Ï³ÝÝ»ñÇÝ í»ñ³Ï³éáõóÙ³Ý ³ßË³ï³ÝùÝ»ñ »Ý ï³ñí»É 20 ßÇÝáõÃÛáõÝÝ»ñáõÙ, áñáÝó Ù»Í Ù³ëáõÙ í»ñ³Ýáñá·Ù³Ý Ýáñ ËÝ¹ÇñÝ»ñ »Ý ³é³ç³ó»É: 2004 - 2013 Ãí³Ï³ÝÝ»ñÇÝ Ï³éáõóí»É ¿ 17 í³ñã³Ï³Ý ß»Ýù, áñáÝóáõÙ ÝáõÛÝå»ë ÁÝÃ³óÇÏ Ýáñá·áõÙÝ»ñÇ ËÝ¹ÇñÝ»ñ »Ý ³é³ç³ó»É: êÇëÇ³ÝÇ Ýëï³í³ÛñáõÙ ¹³ï³ñ³ÝÇ ß»Ýù ÁÝ¹Ñ³Ýñ³å»ë ·áÛáõÃÛáõÝ ãáõÝÇ, ¹³ï³Ï³Ý ÝÇëï»ñÁ Ññ³íÇñíáõÙ »Ý áëïÇÏ³ÝáõÃÛ³Ý ß»ÝùáõÙ: ²ÙµáÕçáõÃÛ³Ùµ ù³Ý¹Ù³Ý »ÝÃ³Ï³ ¿ ²ñÃÇÏÇ Ýëï³í³ÛñÇ í³ñã³Ï³Ý ß»ÝùÁ: ¼·³ÉÇ Ãíáí ¹³ï³ñ³ÝÝ»ñáõÙ ãÏ³Ý Ýí³½³·áõÛÝ ë³ÝÇï³ñ³Ï³Ý áõ ï»ËÝÇÏ³Ï³Ý å³ÛÙ³ÝÝ»ñ, ³é³ÝÓÇÝ Ýëï³í³Ûñ»ñáõÙ ¹³ï³Ï³Ý ÝÇëï»ñÁ ï»ÕÇ »Ý áõÝ»ÝáõÙ ÁÝ¹Ñáõå ÙÇç³ÝóùÝ»ñáõÙ:                                                                                                                                                                                                                 2021-2023 Ãí³Ï³ÝÝ»ñÇÝ í»ñ³Ï³éáõóÙ³Ý Ñ³Ù³ñ åÉ³Ý³íáñí»É ¿ 2,860,600.0 Ñ³½. ÐÐ ¹ñ³Ù, ÇëÏ ¹ñ³Ýó Ý³Ë³·Í³Ý³Ë³Ñ³ßí³ÛÇÝ ÷³ëï³ÃÕÃ»ñÇ Ï³½ÙÙ³Ý Ñ³Ù³ñ՝ 96,784.0 Ñ³½. ÐÐ ¹ñ³Ù:
2021-2023 Ãí³Ï³ÝÝ»ñÇÝ Ï³éáõóÙ³Ý Ñ³Ù³ñ åÉ³Ý³íáñí»É ¿ 1,772,830.0 Ñ³½. ÐÐ ¹ñ³Ù, ÇëÏ ¹ñ³Ýó Ý³Ë³·Í³Ý³Ë³Ñ³ßí³ÛÇÝ ÷³ë¬ï³ÃÕÃ»ñÇ Ï³½ÙÙ³Ý Ñ³Ù³ñ՝ 50,514.5 ÐÐ ¹ñ³Ù:</t>
  </si>
  <si>
    <t>´Ûáõç»ï³ÛÇÝ Íñ³·ñÇ ÙÇçáó³éáõÙÝ»ñáõÙ Ï³ï³ñí»É »Ý Ñ»ï¨Û³É ÷á÷áËáõÃÛáõÝÝ»ñÁª                                                                                                                                     1.Mulbery ¿É»ÏïñáÝ³ÛÇÝ Ñ³Ù³Ï³ñ·Ç Ý»ñ¹ñáõÙ ¹³ï³Ï³Ý Ñ³Ù³Ï³ñ·áõÙ,                                                                                                                                            2.³áõ¹Çïáñ³Ï³Ý Í³é³ÛáõÃÛáõÝÝ»ñÇ Ó»éùµ»ñÙ³Ý Í³Ëë»ñÇ åÉ³Ý³íáñáõÙ,                                                                                                                                            3.¹³ï³íáñÝ»ñÇ ¨ ¹³ï³Ï³Ý Ï³ñ·³¹ñÇãÝ»ñÇ Ñ³ïáõÏ å³ïñ³ëï³Ï³ÝáõÃÛ³Ý ¹³ëÁÝÃ³óÝ»ñÇ ³ÝóÏ³óÙ³Ý Í³Ëë»ñ,                                                                4.ù³Õ³ù³óÇ³Ï³Ý Í³é³ÛáÕÝ»ñÇ í»ñ³å³ïñ³ëïÙ³Ý Í³é³ÛáõÃÛáõÝÝ»ñÇ åÉ³Ý³íáñáõÙ,                                                                                                                                5.Ãíáí 12 ¹³ï³íáñÝ»ñÇ /Çñ»Ýó Ï³½Ù»ñáí/ ³í»É³óáõÙ,                                                                                                                                                                                    6.Ãíáí 183 ¹³ï³íáñÇ û·Ý³Ï³ÝÝ»ñÇ Ñ³ëïÇùÝ»ñÇ ³í»É³óáõÙ,                                                                                                                                                                                                                                                                                                                               7.¹³ï³Ï³Ý Ï³ñ·³¹ñÇãÝ»ñÇ ÏáãÙ³Ý Ñ³í»É³í×³ñÝ»ñÇ Ñ³ßí³ñÏáõÙ: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</si>
</sst>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6" x14ac:knownFonts="1"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u/>
      <sz val="11"/>
      <color theme="10"/>
      <name val="Calibri"/>
      <family val="2"/>
      <charset val="1"/>
    </font>
    <font>
      <b/>
      <sz val="10"/>
      <color rgb="FFC00000"/>
      <name val="Arial Armenian"/>
      <family val="2"/>
    </font>
    <font>
      <sz val="10"/>
      <color rgb="FF000000"/>
      <name val="Arial Armenian"/>
      <family val="2"/>
    </font>
    <font>
      <i/>
      <sz val="10"/>
      <color rgb="FF000000"/>
      <name val="Arial Armenian"/>
      <family val="2"/>
    </font>
    <font>
      <sz val="10"/>
      <color rgb="FF000000"/>
      <name val="Calibri"/>
      <family val="2"/>
      <scheme val="minor"/>
    </font>
    <font>
      <sz val="10"/>
      <color theme="1"/>
      <name val="Arial Armenian"/>
      <family val="2"/>
    </font>
    <font>
      <i/>
      <sz val="10"/>
      <color theme="1"/>
      <name val="Arial Armenian"/>
      <family val="2"/>
    </font>
    <font>
      <sz val="11"/>
      <color theme="1"/>
      <name val="Arial Armenian"/>
      <family val="2"/>
    </font>
    <font>
      <i/>
      <sz val="11"/>
      <color theme="1"/>
      <name val="Arial Armenian"/>
      <family val="2"/>
    </font>
    <font>
      <b/>
      <sz val="10"/>
      <color theme="1"/>
      <name val="Arial Armenian"/>
      <family val="2"/>
    </font>
    <font>
      <i/>
      <sz val="12"/>
      <color theme="1"/>
      <name val="Arial Armenian"/>
      <family val="2"/>
    </font>
    <font>
      <u/>
      <sz val="11"/>
      <color theme="10"/>
      <name val="Arial Armenian"/>
      <family val="2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  <xf numFmtId="0" fontId="4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28">
    <xf numFmtId="0" fontId="0" fillId="0" borderId="0" xfId="0"/>
    <xf numFmtId="0" fontId="5" fillId="0" borderId="0" xfId="0" applyFont="1"/>
    <xf numFmtId="0" fontId="6" fillId="2" borderId="10" xfId="0" applyFont="1" applyFill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9" fillId="0" borderId="0" xfId="0" applyFont="1"/>
    <xf numFmtId="0" fontId="10" fillId="0" borderId="1" xfId="0" applyFont="1" applyBorder="1" applyAlignment="1">
      <alignment vertical="top" wrapText="1"/>
    </xf>
    <xf numFmtId="0" fontId="11" fillId="0" borderId="0" xfId="0" applyFont="1"/>
    <xf numFmtId="0" fontId="5" fillId="0" borderId="0" xfId="0" applyFont="1" applyAlignment="1">
      <alignment horizontal="right"/>
    </xf>
    <xf numFmtId="0" fontId="9" fillId="5" borderId="1" xfId="0" applyFont="1" applyFill="1" applyBorder="1" applyAlignment="1">
      <alignment horizontal="center" wrapText="1"/>
    </xf>
    <xf numFmtId="0" fontId="11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9" fillId="0" borderId="6" xfId="0" applyFont="1" applyBorder="1" applyAlignment="1">
      <alignment wrapText="1"/>
    </xf>
    <xf numFmtId="0" fontId="11" fillId="0" borderId="0" xfId="0" applyFont="1" applyAlignment="1"/>
    <xf numFmtId="0" fontId="9" fillId="0" borderId="0" xfId="0" applyFont="1" applyAlignment="1"/>
    <xf numFmtId="0" fontId="9" fillId="0" borderId="5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9" xfId="0" applyFont="1" applyBorder="1" applyAlignment="1">
      <alignment horizontal="left" vertical="center" wrapText="1"/>
    </xf>
    <xf numFmtId="0" fontId="9" fillId="0" borderId="7" xfId="0" applyFont="1" applyBorder="1" applyAlignment="1">
      <alignment wrapText="1"/>
    </xf>
    <xf numFmtId="0" fontId="10" fillId="0" borderId="3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2" fillId="0" borderId="9" xfId="0" applyFont="1" applyBorder="1" applyAlignment="1">
      <alignment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164" fontId="9" fillId="0" borderId="0" xfId="0" applyNumberFormat="1" applyFont="1"/>
    <xf numFmtId="164" fontId="11" fillId="0" borderId="0" xfId="0" applyNumberFormat="1" applyFont="1"/>
    <xf numFmtId="0" fontId="9" fillId="2" borderId="12" xfId="0" applyFont="1" applyFill="1" applyBorder="1" applyAlignment="1">
      <alignment horizontal="center" vertical="top" wrapText="1"/>
    </xf>
    <xf numFmtId="0" fontId="9" fillId="2" borderId="13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164" fontId="9" fillId="2" borderId="2" xfId="0" applyNumberFormat="1" applyFont="1" applyFill="1" applyBorder="1" applyAlignment="1">
      <alignment horizontal="center" vertical="top" wrapText="1"/>
    </xf>
    <xf numFmtId="164" fontId="9" fillId="4" borderId="2" xfId="0" applyNumberFormat="1" applyFont="1" applyFill="1" applyBorder="1" applyAlignment="1">
      <alignment horizontal="center" vertical="top" wrapText="1"/>
    </xf>
    <xf numFmtId="0" fontId="9" fillId="2" borderId="8" xfId="0" applyFont="1" applyFill="1" applyBorder="1" applyAlignment="1">
      <alignment horizontal="center" vertical="top" wrapText="1"/>
    </xf>
    <xf numFmtId="0" fontId="9" fillId="2" borderId="14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164" fontId="9" fillId="2" borderId="4" xfId="0" applyNumberFormat="1" applyFont="1" applyFill="1" applyBorder="1" applyAlignment="1">
      <alignment horizontal="center" vertical="top" wrapText="1"/>
    </xf>
    <xf numFmtId="164" fontId="9" fillId="4" borderId="4" xfId="0" applyNumberFormat="1" applyFont="1" applyFill="1" applyBorder="1" applyAlignment="1">
      <alignment horizontal="center" vertical="top" wrapText="1"/>
    </xf>
    <xf numFmtId="0" fontId="9" fillId="4" borderId="5" xfId="0" applyFont="1" applyFill="1" applyBorder="1" applyAlignment="1">
      <alignment wrapText="1"/>
    </xf>
    <xf numFmtId="0" fontId="9" fillId="4" borderId="6" xfId="0" applyFont="1" applyFill="1" applyBorder="1" applyAlignment="1">
      <alignment wrapText="1"/>
    </xf>
    <xf numFmtId="164" fontId="9" fillId="4" borderId="6" xfId="0" applyNumberFormat="1" applyFont="1" applyFill="1" applyBorder="1" applyAlignment="1">
      <alignment wrapText="1"/>
    </xf>
    <xf numFmtId="164" fontId="9" fillId="4" borderId="7" xfId="0" applyNumberFormat="1" applyFont="1" applyFill="1" applyBorder="1" applyAlignment="1">
      <alignment wrapText="1"/>
    </xf>
    <xf numFmtId="0" fontId="9" fillId="2" borderId="2" xfId="0" applyFont="1" applyFill="1" applyBorder="1" applyAlignment="1">
      <alignment vertical="top" wrapText="1"/>
    </xf>
    <xf numFmtId="0" fontId="10" fillId="3" borderId="4" xfId="0" applyFont="1" applyFill="1" applyBorder="1" applyAlignment="1">
      <alignment vertical="top" wrapText="1"/>
    </xf>
    <xf numFmtId="0" fontId="10" fillId="3" borderId="3" xfId="0" applyFont="1" applyFill="1" applyBorder="1" applyAlignment="1">
      <alignment vertical="top" wrapText="1"/>
    </xf>
    <xf numFmtId="0" fontId="9" fillId="2" borderId="5" xfId="0" applyFont="1" applyFill="1" applyBorder="1" applyAlignment="1">
      <alignment vertical="top" wrapText="1"/>
    </xf>
    <xf numFmtId="0" fontId="9" fillId="2" borderId="6" xfId="0" applyFont="1" applyFill="1" applyBorder="1" applyAlignment="1">
      <alignment vertical="top" wrapText="1"/>
    </xf>
    <xf numFmtId="164" fontId="9" fillId="2" borderId="6" xfId="0" applyNumberFormat="1" applyFont="1" applyFill="1" applyBorder="1" applyAlignment="1">
      <alignment vertical="top" wrapText="1"/>
    </xf>
    <xf numFmtId="164" fontId="9" fillId="2" borderId="7" xfId="0" applyNumberFormat="1" applyFont="1" applyFill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top" wrapText="1"/>
    </xf>
    <xf numFmtId="0" fontId="10" fillId="0" borderId="4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justify"/>
    </xf>
    <xf numFmtId="0" fontId="15" fillId="0" borderId="0" xfId="4" applyFont="1" applyAlignment="1" applyProtection="1"/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4" borderId="1" xfId="0" applyFont="1" applyFill="1" applyBorder="1" applyAlignment="1">
      <alignment vertical="top" wrapText="1"/>
    </xf>
    <xf numFmtId="0" fontId="9" fillId="0" borderId="0" xfId="0" applyFont="1" applyAlignment="1">
      <alignment horizontal="justify"/>
    </xf>
    <xf numFmtId="0" fontId="5" fillId="0" borderId="0" xfId="0" applyFont="1" applyFill="1" applyBorder="1" applyAlignment="1">
      <alignment vertical="top" wrapText="1"/>
    </xf>
    <xf numFmtId="0" fontId="1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wrapText="1"/>
    </xf>
    <xf numFmtId="0" fontId="9" fillId="2" borderId="7" xfId="0" applyFont="1" applyFill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top"/>
    </xf>
    <xf numFmtId="0" fontId="9" fillId="2" borderId="7" xfId="0" applyFont="1" applyFill="1" applyBorder="1" applyAlignment="1">
      <alignment horizontal="left" vertical="top"/>
    </xf>
    <xf numFmtId="164" fontId="9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top"/>
    </xf>
    <xf numFmtId="0" fontId="7" fillId="0" borderId="5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6" fillId="2" borderId="5" xfId="0" applyFont="1" applyFill="1" applyBorder="1" applyAlignment="1">
      <alignment horizontal="left" vertical="top" wrapText="1"/>
    </xf>
    <xf numFmtId="0" fontId="6" fillId="2" borderId="7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7" xfId="0" applyFont="1" applyFill="1" applyBorder="1" applyAlignment="1">
      <alignment horizontal="left" vertical="top" wrapText="1"/>
    </xf>
    <xf numFmtId="164" fontId="10" fillId="0" borderId="2" xfId="0" applyNumberFormat="1" applyFont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center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9" fillId="2" borderId="7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15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top" wrapText="1"/>
    </xf>
    <xf numFmtId="0" fontId="9" fillId="5" borderId="5" xfId="0" applyFont="1" applyFill="1" applyBorder="1" applyAlignment="1">
      <alignment horizontal="center" wrapText="1"/>
    </xf>
    <xf numFmtId="0" fontId="9" fillId="5" borderId="7" xfId="0" applyFont="1" applyFill="1" applyBorder="1" applyAlignment="1">
      <alignment horizont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9" fillId="5" borderId="1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top" wrapText="1"/>
    </xf>
    <xf numFmtId="0" fontId="9" fillId="5" borderId="2" xfId="0" applyFont="1" applyFill="1" applyBorder="1" applyAlignment="1">
      <alignment horizontal="center" wrapText="1"/>
    </xf>
    <xf numFmtId="0" fontId="9" fillId="5" borderId="4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left" vertical="center" wrapText="1"/>
    </xf>
  </cellXfs>
  <cellStyles count="6">
    <cellStyle name="Hyperlink" xfId="4" builtinId="8"/>
    <cellStyle name="Normal" xfId="0" builtinId="0"/>
    <cellStyle name="Normal 2" xfId="1"/>
    <cellStyle name="Normal 3" xfId="3"/>
    <cellStyle name="Percent 2" xfId="2"/>
    <cellStyle name="Percent 2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9"/>
  <sheetViews>
    <sheetView tabSelected="1" zoomScale="110" zoomScaleNormal="110" workbookViewId="0">
      <selection activeCell="B17" sqref="B17:C17"/>
    </sheetView>
  </sheetViews>
  <sheetFormatPr defaultRowHeight="15" x14ac:dyDescent="0.25"/>
  <cols>
    <col min="1" max="1" width="4" customWidth="1"/>
    <col min="2" max="2" width="42.28515625" customWidth="1"/>
    <col min="3" max="3" width="96" customWidth="1"/>
  </cols>
  <sheetData>
    <row r="1" spans="2:3" ht="45" customHeight="1" x14ac:dyDescent="0.25">
      <c r="C1" s="24" t="s">
        <v>95</v>
      </c>
    </row>
    <row r="6" spans="2:3" x14ac:dyDescent="0.25">
      <c r="B6" s="1" t="s">
        <v>1</v>
      </c>
    </row>
    <row r="7" spans="2:3" ht="9" customHeight="1" thickBot="1" x14ac:dyDescent="0.3">
      <c r="B7" s="1"/>
    </row>
    <row r="8" spans="2:3" ht="15.75" thickBot="1" x14ac:dyDescent="0.3">
      <c r="B8" s="2" t="s">
        <v>2</v>
      </c>
      <c r="C8" s="3" t="s">
        <v>22</v>
      </c>
    </row>
    <row r="9" spans="2:3" x14ac:dyDescent="0.25">
      <c r="B9" s="4"/>
      <c r="C9" s="4"/>
    </row>
    <row r="10" spans="2:3" x14ac:dyDescent="0.25">
      <c r="B10" s="1" t="s">
        <v>3</v>
      </c>
    </row>
    <row r="11" spans="2:3" ht="11.25" customHeight="1" x14ac:dyDescent="0.25">
      <c r="B11" s="1"/>
    </row>
    <row r="12" spans="2:3" ht="26.25" customHeight="1" x14ac:dyDescent="0.25">
      <c r="B12" s="83" t="s">
        <v>5</v>
      </c>
      <c r="C12" s="84"/>
    </row>
    <row r="13" spans="2:3" ht="409.5" customHeight="1" x14ac:dyDescent="0.25">
      <c r="B13" s="81" t="s">
        <v>96</v>
      </c>
      <c r="C13" s="82"/>
    </row>
    <row r="14" spans="2:3" ht="26.25" customHeight="1" x14ac:dyDescent="0.25">
      <c r="B14" s="83" t="s">
        <v>6</v>
      </c>
      <c r="C14" s="84"/>
    </row>
    <row r="15" spans="2:3" ht="124.5" customHeight="1" x14ac:dyDescent="0.25">
      <c r="B15" s="81" t="s">
        <v>98</v>
      </c>
      <c r="C15" s="82"/>
    </row>
    <row r="16" spans="2:3" ht="26.25" customHeight="1" x14ac:dyDescent="0.25">
      <c r="B16" s="85" t="s">
        <v>7</v>
      </c>
      <c r="C16" s="86"/>
    </row>
    <row r="17" spans="2:3" ht="257.25" customHeight="1" x14ac:dyDescent="0.25">
      <c r="B17" s="81" t="s">
        <v>97</v>
      </c>
      <c r="C17" s="82"/>
    </row>
    <row r="18" spans="2:3" ht="26.25" customHeight="1" x14ac:dyDescent="0.25">
      <c r="B18" s="83" t="s">
        <v>4</v>
      </c>
      <c r="C18" s="84"/>
    </row>
    <row r="19" spans="2:3" ht="45" customHeight="1" x14ac:dyDescent="0.25">
      <c r="B19" s="81" t="s">
        <v>23</v>
      </c>
      <c r="C19" s="82"/>
    </row>
  </sheetData>
  <mergeCells count="8">
    <mergeCell ref="B17:C17"/>
    <mergeCell ref="B18:C18"/>
    <mergeCell ref="B19:C19"/>
    <mergeCell ref="B12:C12"/>
    <mergeCell ref="B13:C13"/>
    <mergeCell ref="B14:C14"/>
    <mergeCell ref="B15:C15"/>
    <mergeCell ref="B16:C16"/>
  </mergeCells>
  <pageMargins left="0.7" right="0.7" top="0.75" bottom="0.75" header="0.3" footer="0.3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0"/>
  <sheetViews>
    <sheetView view="pageBreakPreview" topLeftCell="F1" zoomScale="60" zoomScaleNormal="96" workbookViewId="0">
      <selection activeCell="F11" sqref="F11:F16"/>
    </sheetView>
  </sheetViews>
  <sheetFormatPr defaultRowHeight="14.25" x14ac:dyDescent="0.2"/>
  <cols>
    <col min="1" max="1" width="4" style="7" customWidth="1"/>
    <col min="2" max="2" width="14" style="7" customWidth="1"/>
    <col min="3" max="3" width="15.85546875" style="7" customWidth="1"/>
    <col min="4" max="4" width="50.7109375" style="7" customWidth="1"/>
    <col min="5" max="5" width="18.140625" style="26" customWidth="1"/>
    <col min="6" max="6" width="18" style="26" customWidth="1"/>
    <col min="7" max="7" width="17.42578125" style="26" customWidth="1"/>
    <col min="8" max="8" width="17.85546875" style="26" customWidth="1"/>
    <col min="9" max="9" width="17.5703125" style="26" customWidth="1"/>
    <col min="10" max="11" width="17.140625" style="26" customWidth="1"/>
    <col min="12" max="12" width="17.7109375" style="26" customWidth="1"/>
    <col min="13" max="16384" width="9.140625" style="7"/>
  </cols>
  <sheetData>
    <row r="2" spans="2:12" x14ac:dyDescent="0.2">
      <c r="B2" s="90" t="s">
        <v>1</v>
      </c>
      <c r="C2" s="90"/>
      <c r="D2" s="90"/>
      <c r="E2" s="90"/>
      <c r="F2" s="90"/>
      <c r="G2" s="90"/>
      <c r="H2" s="90"/>
      <c r="I2" s="90"/>
      <c r="J2" s="90"/>
      <c r="K2" s="90"/>
      <c r="L2" s="90"/>
    </row>
    <row r="3" spans="2:12" x14ac:dyDescent="0.2">
      <c r="B3" s="1"/>
      <c r="C3" s="5"/>
      <c r="D3" s="5"/>
      <c r="E3" s="25"/>
      <c r="F3" s="25"/>
      <c r="G3" s="25"/>
      <c r="H3" s="25"/>
      <c r="I3" s="25"/>
      <c r="J3" s="25"/>
      <c r="K3" s="25"/>
      <c r="L3" s="25"/>
    </row>
    <row r="4" spans="2:12" x14ac:dyDescent="0.2">
      <c r="B4" s="91" t="s">
        <v>24</v>
      </c>
      <c r="C4" s="99"/>
      <c r="D4" s="6" t="s">
        <v>22</v>
      </c>
      <c r="F4" s="25"/>
      <c r="G4" s="25"/>
      <c r="H4" s="25"/>
      <c r="I4" s="25"/>
      <c r="J4" s="25"/>
      <c r="K4" s="25"/>
      <c r="L4" s="25"/>
    </row>
    <row r="5" spans="2:12" x14ac:dyDescent="0.2">
      <c r="B5" s="5"/>
      <c r="C5" s="5"/>
      <c r="D5" s="5"/>
      <c r="E5" s="25"/>
      <c r="F5" s="25"/>
      <c r="G5" s="25"/>
      <c r="H5" s="25"/>
      <c r="I5" s="25"/>
      <c r="J5" s="25"/>
      <c r="K5" s="25"/>
      <c r="L5" s="25"/>
    </row>
    <row r="6" spans="2:12" x14ac:dyDescent="0.2">
      <c r="B6" s="1" t="s">
        <v>25</v>
      </c>
      <c r="C6" s="5"/>
      <c r="D6" s="5"/>
      <c r="E6" s="25"/>
      <c r="F6" s="25"/>
      <c r="G6" s="25"/>
      <c r="H6" s="25"/>
      <c r="I6" s="25"/>
      <c r="J6" s="25"/>
      <c r="K6" s="25"/>
      <c r="L6" s="25"/>
    </row>
    <row r="7" spans="2:12" x14ac:dyDescent="0.2">
      <c r="B7" s="1"/>
      <c r="C7" s="5"/>
      <c r="D7" s="5"/>
      <c r="E7" s="25"/>
      <c r="F7" s="25"/>
      <c r="G7" s="25"/>
      <c r="H7" s="25"/>
      <c r="I7" s="25"/>
      <c r="J7" s="25"/>
      <c r="K7" s="25"/>
      <c r="L7" s="25"/>
    </row>
    <row r="8" spans="2:12" ht="15" customHeight="1" x14ac:dyDescent="0.2">
      <c r="B8" s="27" t="s">
        <v>26</v>
      </c>
      <c r="C8" s="28"/>
      <c r="D8" s="29" t="s">
        <v>27</v>
      </c>
      <c r="E8" s="30" t="s">
        <v>28</v>
      </c>
      <c r="F8" s="30" t="s">
        <v>30</v>
      </c>
      <c r="G8" s="31" t="s">
        <v>31</v>
      </c>
      <c r="H8" s="31" t="s">
        <v>32</v>
      </c>
      <c r="I8" s="31" t="s">
        <v>33</v>
      </c>
      <c r="J8" s="30" t="s">
        <v>34</v>
      </c>
      <c r="K8" s="30" t="s">
        <v>35</v>
      </c>
      <c r="L8" s="30" t="s">
        <v>36</v>
      </c>
    </row>
    <row r="9" spans="2:12" x14ac:dyDescent="0.2">
      <c r="B9" s="32"/>
      <c r="C9" s="33"/>
      <c r="D9" s="34"/>
      <c r="E9" s="35" t="s">
        <v>29</v>
      </c>
      <c r="F9" s="35" t="s">
        <v>29</v>
      </c>
      <c r="G9" s="36" t="s">
        <v>29</v>
      </c>
      <c r="H9" s="36" t="s">
        <v>29</v>
      </c>
      <c r="I9" s="36" t="s">
        <v>29</v>
      </c>
      <c r="J9" s="35" t="s">
        <v>29</v>
      </c>
      <c r="K9" s="35" t="s">
        <v>29</v>
      </c>
      <c r="L9" s="35" t="s">
        <v>29</v>
      </c>
    </row>
    <row r="10" spans="2:12" x14ac:dyDescent="0.2">
      <c r="B10" s="37" t="s">
        <v>8</v>
      </c>
      <c r="C10" s="38"/>
      <c r="D10" s="38"/>
      <c r="E10" s="39"/>
      <c r="F10" s="39"/>
      <c r="G10" s="39"/>
      <c r="H10" s="39"/>
      <c r="I10" s="39"/>
      <c r="J10" s="39"/>
      <c r="K10" s="39"/>
      <c r="L10" s="40"/>
    </row>
    <row r="11" spans="2:12" ht="15" customHeight="1" x14ac:dyDescent="0.2">
      <c r="B11" s="93">
        <v>1080</v>
      </c>
      <c r="C11" s="96"/>
      <c r="D11" s="41" t="s">
        <v>37</v>
      </c>
      <c r="E11" s="87">
        <f>+E19+E25</f>
        <v>0</v>
      </c>
      <c r="F11" s="87">
        <f t="shared" ref="F11:L11" si="0">+F19+F25</f>
        <v>0</v>
      </c>
      <c r="G11" s="87">
        <f t="shared" si="0"/>
        <v>0</v>
      </c>
      <c r="H11" s="87">
        <f t="shared" si="0"/>
        <v>15000</v>
      </c>
      <c r="I11" s="87">
        <f t="shared" si="0"/>
        <v>15000</v>
      </c>
      <c r="J11" s="87">
        <f t="shared" si="0"/>
        <v>1449912</v>
      </c>
      <c r="K11" s="87">
        <f t="shared" si="0"/>
        <v>1872216.5</v>
      </c>
      <c r="L11" s="87">
        <f t="shared" si="0"/>
        <v>1473600</v>
      </c>
    </row>
    <row r="12" spans="2:12" ht="29.25" customHeight="1" x14ac:dyDescent="0.2">
      <c r="B12" s="94"/>
      <c r="C12" s="97"/>
      <c r="D12" s="42" t="s">
        <v>18</v>
      </c>
      <c r="E12" s="88"/>
      <c r="F12" s="88"/>
      <c r="G12" s="88"/>
      <c r="H12" s="88"/>
      <c r="I12" s="88"/>
      <c r="J12" s="88"/>
      <c r="K12" s="88"/>
      <c r="L12" s="88"/>
    </row>
    <row r="13" spans="2:12" x14ac:dyDescent="0.2">
      <c r="B13" s="94"/>
      <c r="C13" s="97"/>
      <c r="D13" s="41" t="s">
        <v>38</v>
      </c>
      <c r="E13" s="88"/>
      <c r="F13" s="88"/>
      <c r="G13" s="88"/>
      <c r="H13" s="88"/>
      <c r="I13" s="88"/>
      <c r="J13" s="88"/>
      <c r="K13" s="88"/>
      <c r="L13" s="88"/>
    </row>
    <row r="14" spans="2:12" ht="41.25" customHeight="1" x14ac:dyDescent="0.2">
      <c r="B14" s="94"/>
      <c r="C14" s="97"/>
      <c r="D14" s="42" t="s">
        <v>39</v>
      </c>
      <c r="E14" s="88"/>
      <c r="F14" s="88"/>
      <c r="G14" s="88"/>
      <c r="H14" s="88"/>
      <c r="I14" s="88"/>
      <c r="J14" s="88"/>
      <c r="K14" s="88"/>
      <c r="L14" s="88"/>
    </row>
    <row r="15" spans="2:12" x14ac:dyDescent="0.2">
      <c r="B15" s="94"/>
      <c r="C15" s="97"/>
      <c r="D15" s="41" t="s">
        <v>40</v>
      </c>
      <c r="E15" s="88"/>
      <c r="F15" s="88"/>
      <c r="G15" s="88"/>
      <c r="H15" s="88"/>
      <c r="I15" s="88"/>
      <c r="J15" s="88"/>
      <c r="K15" s="88"/>
      <c r="L15" s="88"/>
    </row>
    <row r="16" spans="2:12" ht="69" customHeight="1" x14ac:dyDescent="0.2">
      <c r="B16" s="95"/>
      <c r="C16" s="98"/>
      <c r="D16" s="43" t="s">
        <v>41</v>
      </c>
      <c r="E16" s="89"/>
      <c r="F16" s="89"/>
      <c r="G16" s="89"/>
      <c r="H16" s="89"/>
      <c r="I16" s="89"/>
      <c r="J16" s="89"/>
      <c r="K16" s="89"/>
      <c r="L16" s="89"/>
    </row>
    <row r="17" spans="2:12" ht="15" customHeight="1" x14ac:dyDescent="0.2">
      <c r="B17" s="91" t="s">
        <v>42</v>
      </c>
      <c r="C17" s="92"/>
      <c r="D17" s="45"/>
      <c r="E17" s="46"/>
      <c r="F17" s="46"/>
      <c r="G17" s="46"/>
      <c r="H17" s="46"/>
      <c r="I17" s="46"/>
      <c r="J17" s="46"/>
      <c r="K17" s="46"/>
      <c r="L17" s="47"/>
    </row>
    <row r="18" spans="2:12" ht="25.5" x14ac:dyDescent="0.2">
      <c r="B18" s="44"/>
      <c r="C18" s="45"/>
      <c r="D18" s="45" t="s">
        <v>49</v>
      </c>
      <c r="E18" s="46"/>
      <c r="F18" s="46"/>
      <c r="G18" s="46"/>
      <c r="H18" s="46"/>
      <c r="I18" s="46"/>
      <c r="J18" s="46"/>
      <c r="K18" s="46"/>
      <c r="L18" s="47"/>
    </row>
    <row r="19" spans="2:12" ht="15" customHeight="1" x14ac:dyDescent="0.2">
      <c r="B19" s="48"/>
      <c r="C19" s="49"/>
      <c r="D19" s="41" t="s">
        <v>43</v>
      </c>
      <c r="E19" s="87">
        <f>+'Հավելված 3 Մաս 4'!D27</f>
        <v>0</v>
      </c>
      <c r="F19" s="87">
        <f>+'Հավելված 3 Մաս 4'!E27</f>
        <v>0</v>
      </c>
      <c r="G19" s="87">
        <f>+'Հավելված 3 Մաս 4'!F27</f>
        <v>0</v>
      </c>
      <c r="H19" s="87">
        <f>+'Հավելված 3 Մաս 4'!G27</f>
        <v>15000</v>
      </c>
      <c r="I19" s="87">
        <f>+'Հավելված 3 Մաս 4'!H27</f>
        <v>15000</v>
      </c>
      <c r="J19" s="87">
        <f>+'Հավելված 3 Մաս 4'!I27</f>
        <v>15000</v>
      </c>
      <c r="K19" s="87">
        <f>+'Հավելված 3 Մաս 4'!J27</f>
        <v>0</v>
      </c>
      <c r="L19" s="87">
        <f>+'Հավելված 3 Մաս 4'!K27</f>
        <v>0</v>
      </c>
    </row>
    <row r="20" spans="2:12" ht="25.5" x14ac:dyDescent="0.2">
      <c r="B20" s="50"/>
      <c r="C20" s="51"/>
      <c r="D20" s="42" t="s">
        <v>20</v>
      </c>
      <c r="E20" s="88"/>
      <c r="F20" s="88"/>
      <c r="G20" s="88"/>
      <c r="H20" s="88"/>
      <c r="I20" s="88"/>
      <c r="J20" s="88"/>
      <c r="K20" s="88"/>
      <c r="L20" s="88"/>
    </row>
    <row r="21" spans="2:12" x14ac:dyDescent="0.2">
      <c r="B21" s="50"/>
      <c r="C21" s="51"/>
      <c r="D21" s="41" t="s">
        <v>44</v>
      </c>
      <c r="E21" s="88"/>
      <c r="F21" s="88"/>
      <c r="G21" s="88"/>
      <c r="H21" s="88"/>
      <c r="I21" s="88"/>
      <c r="J21" s="88"/>
      <c r="K21" s="88"/>
      <c r="L21" s="88"/>
    </row>
    <row r="22" spans="2:12" ht="38.25" x14ac:dyDescent="0.2">
      <c r="B22" s="50"/>
      <c r="C22" s="51"/>
      <c r="D22" s="42" t="s">
        <v>47</v>
      </c>
      <c r="E22" s="88"/>
      <c r="F22" s="88"/>
      <c r="G22" s="88"/>
      <c r="H22" s="88"/>
      <c r="I22" s="88"/>
      <c r="J22" s="88"/>
      <c r="K22" s="88"/>
      <c r="L22" s="88"/>
    </row>
    <row r="23" spans="2:12" x14ac:dyDescent="0.2">
      <c r="B23" s="50"/>
      <c r="C23" s="51"/>
      <c r="D23" s="41" t="s">
        <v>45</v>
      </c>
      <c r="E23" s="88"/>
      <c r="F23" s="88"/>
      <c r="G23" s="88"/>
      <c r="H23" s="88"/>
      <c r="I23" s="88"/>
      <c r="J23" s="88"/>
      <c r="K23" s="88"/>
      <c r="L23" s="88"/>
    </row>
    <row r="24" spans="2:12" ht="25.5" x14ac:dyDescent="0.2">
      <c r="B24" s="52"/>
      <c r="C24" s="53"/>
      <c r="D24" s="54" t="s">
        <v>46</v>
      </c>
      <c r="E24" s="89"/>
      <c r="F24" s="89"/>
      <c r="G24" s="89"/>
      <c r="H24" s="89"/>
      <c r="I24" s="89"/>
      <c r="J24" s="89"/>
      <c r="K24" s="89"/>
      <c r="L24" s="89"/>
    </row>
    <row r="25" spans="2:12" ht="15" customHeight="1" x14ac:dyDescent="0.2">
      <c r="B25" s="48"/>
      <c r="C25" s="49"/>
      <c r="D25" s="41" t="s">
        <v>43</v>
      </c>
      <c r="E25" s="87">
        <f>+'Հավելված 3 Մաս 4'!D42</f>
        <v>0</v>
      </c>
      <c r="F25" s="87">
        <f>+'Հավելված 3 Մաս 4'!E42</f>
        <v>0</v>
      </c>
      <c r="G25" s="87">
        <f>+'Հավելված 3 Մաս 4'!F42</f>
        <v>0</v>
      </c>
      <c r="H25" s="87">
        <f>+'Հավելված 3 Մաս 4'!G42</f>
        <v>0</v>
      </c>
      <c r="I25" s="87">
        <f>+'Հավելված 3 Մաս 4'!H42</f>
        <v>0</v>
      </c>
      <c r="J25" s="87">
        <f>+'Հավելված 3 Մաս 4'!I42</f>
        <v>1434912</v>
      </c>
      <c r="K25" s="87">
        <f>+'Հավելված 3 Մաս 4'!J42</f>
        <v>1872216.5</v>
      </c>
      <c r="L25" s="87">
        <f>+'Հավելված 3 Մաս 4'!K42</f>
        <v>1473600</v>
      </c>
    </row>
    <row r="26" spans="2:12" ht="25.5" x14ac:dyDescent="0.2">
      <c r="B26" s="50"/>
      <c r="C26" s="51"/>
      <c r="D26" s="42" t="s">
        <v>21</v>
      </c>
      <c r="E26" s="88"/>
      <c r="F26" s="88"/>
      <c r="G26" s="88"/>
      <c r="H26" s="88"/>
      <c r="I26" s="88"/>
      <c r="J26" s="88"/>
      <c r="K26" s="88"/>
      <c r="L26" s="88"/>
    </row>
    <row r="27" spans="2:12" x14ac:dyDescent="0.2">
      <c r="B27" s="50"/>
      <c r="C27" s="51"/>
      <c r="D27" s="41" t="s">
        <v>44</v>
      </c>
      <c r="E27" s="88"/>
      <c r="F27" s="88"/>
      <c r="G27" s="88"/>
      <c r="H27" s="88"/>
      <c r="I27" s="88"/>
      <c r="J27" s="88"/>
      <c r="K27" s="88"/>
      <c r="L27" s="88"/>
    </row>
    <row r="28" spans="2:12" ht="38.25" x14ac:dyDescent="0.2">
      <c r="B28" s="50"/>
      <c r="C28" s="51"/>
      <c r="D28" s="42" t="s">
        <v>48</v>
      </c>
      <c r="E28" s="88"/>
      <c r="F28" s="88"/>
      <c r="G28" s="88"/>
      <c r="H28" s="88"/>
      <c r="I28" s="88"/>
      <c r="J28" s="88"/>
      <c r="K28" s="88"/>
      <c r="L28" s="88"/>
    </row>
    <row r="29" spans="2:12" x14ac:dyDescent="0.2">
      <c r="B29" s="50"/>
      <c r="C29" s="51"/>
      <c r="D29" s="41" t="s">
        <v>45</v>
      </c>
      <c r="E29" s="88"/>
      <c r="F29" s="88"/>
      <c r="G29" s="88"/>
      <c r="H29" s="88"/>
      <c r="I29" s="88"/>
      <c r="J29" s="88"/>
      <c r="K29" s="88"/>
      <c r="L29" s="88"/>
    </row>
    <row r="30" spans="2:12" ht="25.5" x14ac:dyDescent="0.2">
      <c r="B30" s="52"/>
      <c r="C30" s="53"/>
      <c r="D30" s="54" t="s">
        <v>46</v>
      </c>
      <c r="E30" s="89"/>
      <c r="F30" s="89"/>
      <c r="G30" s="89"/>
      <c r="H30" s="89"/>
      <c r="I30" s="89"/>
      <c r="J30" s="89"/>
      <c r="K30" s="89"/>
      <c r="L30" s="89"/>
    </row>
  </sheetData>
  <mergeCells count="29">
    <mergeCell ref="B2:L2"/>
    <mergeCell ref="B17:C17"/>
    <mergeCell ref="L25:L30"/>
    <mergeCell ref="B11:B16"/>
    <mergeCell ref="C11:C16"/>
    <mergeCell ref="E11:E16"/>
    <mergeCell ref="F11:F16"/>
    <mergeCell ref="G11:G16"/>
    <mergeCell ref="J11:J16"/>
    <mergeCell ref="H11:H16"/>
    <mergeCell ref="I11:I16"/>
    <mergeCell ref="K11:K16"/>
    <mergeCell ref="L11:L16"/>
    <mergeCell ref="B4:C4"/>
    <mergeCell ref="J25:J30"/>
    <mergeCell ref="K25:K30"/>
    <mergeCell ref="J19:J24"/>
    <mergeCell ref="K19:K24"/>
    <mergeCell ref="L19:L24"/>
    <mergeCell ref="E25:E30"/>
    <mergeCell ref="F25:F30"/>
    <mergeCell ref="G25:G30"/>
    <mergeCell ref="H25:H30"/>
    <mergeCell ref="I25:I30"/>
    <mergeCell ref="E19:E24"/>
    <mergeCell ref="F19:F24"/>
    <mergeCell ref="G19:G24"/>
    <mergeCell ref="H19:H24"/>
    <mergeCell ref="I19:I24"/>
  </mergeCells>
  <printOptions horizontalCentered="1"/>
  <pageMargins left="0.11811023622047245" right="0.11811023622047245" top="0.35433070866141736" bottom="0.15748031496062992" header="0.31496062992125984" footer="0.11811023622047245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6"/>
  <sheetViews>
    <sheetView view="pageBreakPreview" topLeftCell="E4" zoomScale="60" zoomScaleNormal="95" workbookViewId="0">
      <selection activeCell="G11" sqref="G11"/>
    </sheetView>
  </sheetViews>
  <sheetFormatPr defaultRowHeight="14.25" x14ac:dyDescent="0.2"/>
  <cols>
    <col min="1" max="1" width="4" style="7" customWidth="1"/>
    <col min="2" max="2" width="28.42578125" style="7" customWidth="1"/>
    <col min="3" max="3" width="47.28515625" style="7" customWidth="1"/>
    <col min="4" max="6" width="27.28515625" style="7" customWidth="1"/>
    <col min="7" max="7" width="25.42578125" style="7" customWidth="1"/>
    <col min="8" max="8" width="25.5703125" style="7" customWidth="1"/>
    <col min="9" max="9" width="42.7109375" style="7" customWidth="1"/>
    <col min="10" max="10" width="26.42578125" style="7" customWidth="1"/>
    <col min="11" max="16384" width="9.140625" style="7"/>
  </cols>
  <sheetData>
    <row r="1" spans="2:9" x14ac:dyDescent="0.2">
      <c r="B1" s="1" t="s">
        <v>1</v>
      </c>
    </row>
    <row r="3" spans="2:9" ht="32.25" customHeight="1" x14ac:dyDescent="0.2">
      <c r="B3" s="55" t="s">
        <v>50</v>
      </c>
      <c r="C3" s="6">
        <v>102030</v>
      </c>
    </row>
    <row r="4" spans="2:9" ht="25.5" x14ac:dyDescent="0.2">
      <c r="B4" s="55" t="s">
        <v>24</v>
      </c>
      <c r="C4" s="6" t="s">
        <v>22</v>
      </c>
    </row>
    <row r="6" spans="2:9" x14ac:dyDescent="0.2">
      <c r="B6" s="1" t="s">
        <v>51</v>
      </c>
    </row>
    <row r="7" spans="2:9" x14ac:dyDescent="0.2">
      <c r="B7" s="1"/>
    </row>
    <row r="8" spans="2:9" ht="15" customHeight="1" x14ac:dyDescent="0.2">
      <c r="B8" s="29" t="s">
        <v>52</v>
      </c>
      <c r="C8" s="29" t="s">
        <v>53</v>
      </c>
      <c r="D8" s="91" t="s">
        <v>54</v>
      </c>
      <c r="E8" s="92"/>
      <c r="F8" s="92"/>
      <c r="G8" s="92"/>
      <c r="H8" s="99"/>
      <c r="I8" s="100" t="s">
        <v>60</v>
      </c>
    </row>
    <row r="9" spans="2:9" x14ac:dyDescent="0.2">
      <c r="B9" s="56"/>
      <c r="C9" s="56"/>
      <c r="D9" s="29" t="s">
        <v>55</v>
      </c>
      <c r="E9" s="91" t="s">
        <v>56</v>
      </c>
      <c r="F9" s="99"/>
      <c r="G9" s="91" t="s">
        <v>57</v>
      </c>
      <c r="H9" s="99"/>
      <c r="I9" s="101"/>
    </row>
    <row r="10" spans="2:9" ht="30" customHeight="1" x14ac:dyDescent="0.2">
      <c r="B10" s="34"/>
      <c r="C10" s="34"/>
      <c r="D10" s="34"/>
      <c r="E10" s="57" t="s">
        <v>58</v>
      </c>
      <c r="F10" s="57" t="s">
        <v>59</v>
      </c>
      <c r="G10" s="57" t="s">
        <v>58</v>
      </c>
      <c r="H10" s="57" t="s">
        <v>59</v>
      </c>
      <c r="I10" s="102"/>
    </row>
    <row r="11" spans="2:9" ht="409.6" customHeight="1" x14ac:dyDescent="0.2">
      <c r="B11" s="58" t="s">
        <v>39</v>
      </c>
      <c r="C11" s="59" t="s">
        <v>61</v>
      </c>
      <c r="D11" s="60" t="s">
        <v>62</v>
      </c>
      <c r="E11" s="60">
        <v>3.3</v>
      </c>
      <c r="F11" s="60">
        <v>2018</v>
      </c>
      <c r="G11" s="60">
        <v>6.3</v>
      </c>
      <c r="H11" s="60">
        <v>2023</v>
      </c>
      <c r="I11" s="61" t="s">
        <v>63</v>
      </c>
    </row>
    <row r="12" spans="2:9" ht="15" x14ac:dyDescent="0.2">
      <c r="B12" s="62"/>
    </row>
    <row r="14" spans="2:9" x14ac:dyDescent="0.2">
      <c r="B14" s="63"/>
    </row>
    <row r="15" spans="2:9" x14ac:dyDescent="0.2">
      <c r="B15" s="63"/>
    </row>
    <row r="16" spans="2:9" x14ac:dyDescent="0.2">
      <c r="B16" s="63"/>
    </row>
  </sheetData>
  <mergeCells count="4">
    <mergeCell ref="I8:I10"/>
    <mergeCell ref="D8:H8"/>
    <mergeCell ref="E9:F9"/>
    <mergeCell ref="G9:H9"/>
  </mergeCells>
  <printOptions horizontalCentered="1"/>
  <pageMargins left="0.11811023622047245" right="0.11811023622047245" top="0.35433070866141736" bottom="0.15748031496062992" header="0.31496062992125984" footer="0.11811023622047245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42"/>
  <sheetViews>
    <sheetView view="pageBreakPreview" topLeftCell="D19" zoomScale="60" zoomScaleNormal="100" workbookViewId="0">
      <selection activeCell="J40" sqref="J40"/>
    </sheetView>
  </sheetViews>
  <sheetFormatPr defaultRowHeight="14.25" x14ac:dyDescent="0.2"/>
  <cols>
    <col min="1" max="1" width="4" style="7" customWidth="1"/>
    <col min="2" max="2" width="44.85546875" style="7" customWidth="1"/>
    <col min="3" max="3" width="62.140625" style="7" customWidth="1"/>
    <col min="4" max="4" width="12.42578125" style="69" customWidth="1"/>
    <col min="5" max="5" width="12.5703125" style="69" customWidth="1"/>
    <col min="6" max="6" width="14.5703125" style="69" customWidth="1"/>
    <col min="7" max="7" width="12.140625" style="69" customWidth="1"/>
    <col min="8" max="8" width="11.85546875" style="69" customWidth="1"/>
    <col min="9" max="9" width="12.5703125" style="69" customWidth="1"/>
    <col min="10" max="10" width="11.5703125" style="69" customWidth="1"/>
    <col min="11" max="11" width="11.85546875" style="69" customWidth="1"/>
    <col min="12" max="12" width="12.85546875" style="69" customWidth="1"/>
    <col min="13" max="16384" width="9.140625" style="7"/>
  </cols>
  <sheetData>
    <row r="2" spans="2:12" x14ac:dyDescent="0.2">
      <c r="B2" s="1" t="s">
        <v>1</v>
      </c>
      <c r="C2" s="5"/>
      <c r="D2" s="64"/>
      <c r="E2" s="64"/>
      <c r="F2" s="64"/>
      <c r="G2" s="64"/>
      <c r="H2" s="64"/>
      <c r="I2" s="64"/>
      <c r="J2" s="64"/>
      <c r="K2" s="64"/>
      <c r="L2" s="64"/>
    </row>
    <row r="3" spans="2:12" x14ac:dyDescent="0.2">
      <c r="B3" s="65"/>
      <c r="C3" s="5"/>
      <c r="D3" s="64"/>
      <c r="E3" s="64"/>
      <c r="F3" s="64"/>
      <c r="G3" s="64"/>
      <c r="H3" s="64"/>
      <c r="I3" s="64"/>
      <c r="J3" s="64"/>
      <c r="K3" s="64"/>
      <c r="L3" s="64"/>
    </row>
    <row r="4" spans="2:12" ht="17.25" customHeight="1" x14ac:dyDescent="0.2">
      <c r="B4" s="55" t="s">
        <v>9</v>
      </c>
      <c r="C4" s="6">
        <v>102030</v>
      </c>
      <c r="D4" s="64"/>
      <c r="E4" s="64"/>
      <c r="F4" s="64"/>
      <c r="G4" s="64"/>
      <c r="H4" s="64"/>
      <c r="I4" s="64"/>
      <c r="J4" s="64"/>
      <c r="K4" s="64"/>
      <c r="L4" s="64"/>
    </row>
    <row r="5" spans="2:12" ht="14.25" customHeight="1" x14ac:dyDescent="0.2">
      <c r="B5" s="55" t="s">
        <v>10</v>
      </c>
      <c r="C5" s="6" t="s">
        <v>22</v>
      </c>
      <c r="D5" s="64"/>
      <c r="E5" s="64"/>
      <c r="F5" s="64"/>
      <c r="G5" s="64"/>
      <c r="H5" s="64"/>
      <c r="I5" s="64"/>
      <c r="J5" s="64"/>
      <c r="K5" s="64"/>
      <c r="L5" s="64"/>
    </row>
    <row r="6" spans="2:12" x14ac:dyDescent="0.2">
      <c r="B6" s="5"/>
      <c r="C6" s="5"/>
      <c r="D6" s="64"/>
      <c r="E6" s="64"/>
      <c r="F6" s="64"/>
      <c r="G6" s="64"/>
      <c r="H6" s="64"/>
      <c r="I6" s="64"/>
      <c r="J6" s="64"/>
      <c r="K6" s="64"/>
      <c r="L6" s="64"/>
    </row>
    <row r="7" spans="2:12" x14ac:dyDescent="0.2">
      <c r="B7" s="1" t="s">
        <v>64</v>
      </c>
      <c r="C7" s="5"/>
      <c r="D7" s="64"/>
      <c r="E7" s="64"/>
      <c r="F7" s="64"/>
      <c r="G7" s="64"/>
      <c r="H7" s="64"/>
      <c r="I7" s="64"/>
      <c r="J7" s="64"/>
      <c r="K7" s="64"/>
      <c r="L7" s="64"/>
    </row>
    <row r="8" spans="2:12" x14ac:dyDescent="0.2">
      <c r="B8" s="5"/>
      <c r="C8" s="5"/>
      <c r="D8" s="64"/>
      <c r="E8" s="64"/>
      <c r="F8" s="64"/>
      <c r="G8" s="64"/>
      <c r="H8" s="64"/>
      <c r="I8" s="64"/>
      <c r="J8" s="64"/>
      <c r="K8" s="64"/>
      <c r="L8" s="64"/>
    </row>
    <row r="9" spans="2:12" x14ac:dyDescent="0.2">
      <c r="B9" s="66" t="s">
        <v>65</v>
      </c>
      <c r="C9" s="66" t="s">
        <v>66</v>
      </c>
      <c r="D9" s="64"/>
      <c r="E9" s="64"/>
      <c r="F9" s="64"/>
      <c r="G9" s="64"/>
      <c r="H9" s="64"/>
      <c r="I9" s="64"/>
      <c r="J9" s="64"/>
      <c r="K9" s="64"/>
      <c r="L9" s="64"/>
    </row>
    <row r="10" spans="2:12" ht="25.5" x14ac:dyDescent="0.2">
      <c r="B10" s="6">
        <v>1080</v>
      </c>
      <c r="C10" s="6" t="s">
        <v>18</v>
      </c>
      <c r="D10" s="64"/>
      <c r="E10" s="64"/>
      <c r="F10" s="64"/>
      <c r="G10" s="64"/>
      <c r="H10" s="64"/>
      <c r="I10" s="64"/>
      <c r="J10" s="64"/>
      <c r="K10" s="64"/>
      <c r="L10" s="64"/>
    </row>
    <row r="11" spans="2:12" x14ac:dyDescent="0.2">
      <c r="B11" s="67"/>
      <c r="C11" s="5"/>
      <c r="D11" s="64"/>
      <c r="E11" s="64"/>
      <c r="F11" s="64"/>
      <c r="G11" s="64"/>
      <c r="H11" s="64"/>
      <c r="I11" s="64"/>
      <c r="J11" s="64"/>
      <c r="K11" s="64"/>
      <c r="L11" s="64"/>
    </row>
    <row r="12" spans="2:12" x14ac:dyDescent="0.2">
      <c r="B12" s="68" t="s">
        <v>67</v>
      </c>
      <c r="C12" s="5"/>
      <c r="D12" s="64"/>
      <c r="E12" s="64"/>
      <c r="F12" s="64"/>
      <c r="G12" s="64"/>
      <c r="H12" s="64"/>
      <c r="I12" s="64"/>
      <c r="J12" s="64"/>
      <c r="K12" s="64"/>
      <c r="L12" s="64"/>
    </row>
    <row r="13" spans="2:12" x14ac:dyDescent="0.2">
      <c r="B13" s="67"/>
      <c r="C13" s="5"/>
      <c r="D13" s="64"/>
      <c r="E13" s="64"/>
      <c r="F13" s="64"/>
      <c r="G13" s="64"/>
      <c r="H13" s="64"/>
      <c r="I13" s="64"/>
      <c r="J13" s="64"/>
      <c r="K13" s="64"/>
      <c r="L13" s="64"/>
    </row>
    <row r="15" spans="2:12" x14ac:dyDescent="0.2">
      <c r="B15" s="55" t="s">
        <v>68</v>
      </c>
      <c r="C15" s="6" t="s">
        <v>76</v>
      </c>
      <c r="F15" s="64"/>
      <c r="G15" s="64"/>
      <c r="H15" s="64"/>
      <c r="I15" s="64"/>
      <c r="J15" s="64"/>
      <c r="K15" s="64"/>
      <c r="L15" s="64"/>
    </row>
    <row r="16" spans="2:12" ht="25.5" x14ac:dyDescent="0.2">
      <c r="B16" s="55" t="s">
        <v>69</v>
      </c>
      <c r="C16" s="6">
        <v>102002</v>
      </c>
      <c r="D16" s="64"/>
      <c r="E16" s="64"/>
      <c r="F16" s="64"/>
      <c r="G16" s="64"/>
      <c r="H16" s="64"/>
      <c r="I16" s="64"/>
      <c r="J16" s="64"/>
      <c r="K16" s="64"/>
      <c r="L16" s="64"/>
    </row>
    <row r="17" spans="2:12" x14ac:dyDescent="0.2">
      <c r="B17" s="55" t="s">
        <v>70</v>
      </c>
      <c r="C17" s="6" t="s">
        <v>19</v>
      </c>
      <c r="D17" s="64"/>
      <c r="E17" s="64"/>
      <c r="F17" s="64"/>
      <c r="G17" s="64"/>
      <c r="H17" s="64"/>
      <c r="I17" s="64"/>
      <c r="J17" s="64"/>
      <c r="K17" s="64"/>
      <c r="L17" s="64"/>
    </row>
    <row r="18" spans="2:12" ht="26.25" customHeight="1" x14ac:dyDescent="0.2">
      <c r="B18" s="55" t="s">
        <v>71</v>
      </c>
      <c r="C18" s="6">
        <v>1080</v>
      </c>
      <c r="D18" s="103" t="s">
        <v>79</v>
      </c>
      <c r="E18" s="104"/>
      <c r="F18" s="104"/>
      <c r="G18" s="104"/>
      <c r="H18" s="104"/>
      <c r="I18" s="104"/>
      <c r="J18" s="104"/>
      <c r="K18" s="104"/>
      <c r="L18" s="105"/>
    </row>
    <row r="19" spans="2:12" ht="15" customHeight="1" x14ac:dyDescent="0.2">
      <c r="B19" s="55" t="s">
        <v>72</v>
      </c>
      <c r="C19" s="6"/>
      <c r="D19" s="106" t="s">
        <v>88</v>
      </c>
      <c r="E19" s="106" t="s">
        <v>89</v>
      </c>
      <c r="F19" s="109" t="s">
        <v>90</v>
      </c>
      <c r="G19" s="109" t="s">
        <v>91</v>
      </c>
      <c r="H19" s="109" t="s">
        <v>92</v>
      </c>
      <c r="I19" s="106" t="s">
        <v>93</v>
      </c>
      <c r="J19" s="106" t="s">
        <v>78</v>
      </c>
      <c r="K19" s="106" t="s">
        <v>94</v>
      </c>
      <c r="L19" s="112" t="s">
        <v>80</v>
      </c>
    </row>
    <row r="20" spans="2:12" ht="25.5" x14ac:dyDescent="0.2">
      <c r="B20" s="70" t="s">
        <v>43</v>
      </c>
      <c r="C20" s="6" t="s">
        <v>20</v>
      </c>
      <c r="D20" s="107"/>
      <c r="E20" s="107"/>
      <c r="F20" s="110"/>
      <c r="G20" s="110"/>
      <c r="H20" s="110"/>
      <c r="I20" s="107"/>
      <c r="J20" s="107"/>
      <c r="K20" s="107"/>
      <c r="L20" s="113"/>
    </row>
    <row r="21" spans="2:12" ht="38.25" x14ac:dyDescent="0.2">
      <c r="B21" s="70" t="s">
        <v>73</v>
      </c>
      <c r="C21" s="6" t="s">
        <v>47</v>
      </c>
      <c r="D21" s="107"/>
      <c r="E21" s="107"/>
      <c r="F21" s="110"/>
      <c r="G21" s="110"/>
      <c r="H21" s="110"/>
      <c r="I21" s="107"/>
      <c r="J21" s="107"/>
      <c r="K21" s="107"/>
      <c r="L21" s="113"/>
    </row>
    <row r="22" spans="2:12" ht="25.5" x14ac:dyDescent="0.2">
      <c r="B22" s="70" t="s">
        <v>45</v>
      </c>
      <c r="C22" s="6" t="s">
        <v>46</v>
      </c>
      <c r="D22" s="107"/>
      <c r="E22" s="107"/>
      <c r="F22" s="110"/>
      <c r="G22" s="110"/>
      <c r="H22" s="110"/>
      <c r="I22" s="107"/>
      <c r="J22" s="107"/>
      <c r="K22" s="107"/>
      <c r="L22" s="113"/>
    </row>
    <row r="23" spans="2:12" ht="25.5" x14ac:dyDescent="0.2">
      <c r="B23" s="6" t="s">
        <v>81</v>
      </c>
      <c r="C23" s="77" t="s">
        <v>19</v>
      </c>
      <c r="D23" s="107"/>
      <c r="E23" s="107"/>
      <c r="F23" s="110"/>
      <c r="G23" s="110"/>
      <c r="H23" s="110"/>
      <c r="I23" s="107"/>
      <c r="J23" s="107"/>
      <c r="K23" s="107"/>
      <c r="L23" s="113"/>
    </row>
    <row r="24" spans="2:12" x14ac:dyDescent="0.2">
      <c r="B24" s="44"/>
      <c r="C24" s="71" t="s">
        <v>77</v>
      </c>
      <c r="D24" s="108"/>
      <c r="E24" s="108"/>
      <c r="F24" s="111"/>
      <c r="G24" s="111"/>
      <c r="H24" s="111"/>
      <c r="I24" s="108"/>
      <c r="J24" s="108"/>
      <c r="K24" s="108"/>
      <c r="L24" s="114"/>
    </row>
    <row r="25" spans="2:12" x14ac:dyDescent="0.2">
      <c r="B25" s="6" t="s">
        <v>74</v>
      </c>
      <c r="C25" s="6" t="s">
        <v>84</v>
      </c>
      <c r="D25" s="78"/>
      <c r="E25" s="72"/>
      <c r="F25" s="72"/>
      <c r="G25" s="72">
        <v>1</v>
      </c>
      <c r="H25" s="72">
        <v>1</v>
      </c>
      <c r="I25" s="72">
        <v>1</v>
      </c>
      <c r="J25" s="72"/>
      <c r="K25" s="72"/>
      <c r="L25" s="72"/>
    </row>
    <row r="26" spans="2:12" ht="25.5" x14ac:dyDescent="0.2">
      <c r="B26" s="6" t="s">
        <v>82</v>
      </c>
      <c r="C26" s="6" t="s">
        <v>83</v>
      </c>
      <c r="D26" s="78"/>
      <c r="E26" s="72"/>
      <c r="F26" s="72" t="s">
        <v>0</v>
      </c>
      <c r="G26" s="72">
        <v>10</v>
      </c>
      <c r="H26" s="72">
        <v>10</v>
      </c>
      <c r="I26" s="72">
        <v>10</v>
      </c>
      <c r="J26" s="72" t="s">
        <v>0</v>
      </c>
      <c r="K26" s="72" t="s">
        <v>0</v>
      </c>
      <c r="L26" s="72" t="s">
        <v>0</v>
      </c>
    </row>
    <row r="27" spans="2:12" ht="15" customHeight="1" x14ac:dyDescent="0.2">
      <c r="B27" s="73" t="s">
        <v>75</v>
      </c>
      <c r="C27" s="74"/>
      <c r="D27" s="76"/>
      <c r="E27" s="75"/>
      <c r="F27" s="75">
        <v>0</v>
      </c>
      <c r="G27" s="75">
        <v>15000</v>
      </c>
      <c r="H27" s="75">
        <v>15000</v>
      </c>
      <c r="I27" s="75">
        <v>15000</v>
      </c>
      <c r="J27" s="75"/>
      <c r="K27" s="75"/>
      <c r="L27" s="75"/>
    </row>
    <row r="29" spans="2:12" x14ac:dyDescent="0.2">
      <c r="B29" s="55" t="s">
        <v>68</v>
      </c>
      <c r="C29" s="6" t="s">
        <v>76</v>
      </c>
      <c r="F29" s="64"/>
      <c r="G29" s="64"/>
      <c r="H29" s="64"/>
      <c r="I29" s="64"/>
      <c r="J29" s="64"/>
      <c r="K29" s="64"/>
      <c r="L29" s="64"/>
    </row>
    <row r="30" spans="2:12" ht="25.5" x14ac:dyDescent="0.2">
      <c r="B30" s="55" t="s">
        <v>69</v>
      </c>
      <c r="C30" s="6">
        <v>102002</v>
      </c>
      <c r="D30" s="64"/>
      <c r="E30" s="64"/>
      <c r="F30" s="64"/>
      <c r="G30" s="64"/>
      <c r="H30" s="64"/>
      <c r="I30" s="64"/>
      <c r="J30" s="64"/>
      <c r="K30" s="64"/>
      <c r="L30" s="64"/>
    </row>
    <row r="31" spans="2:12" x14ac:dyDescent="0.2">
      <c r="B31" s="55" t="s">
        <v>70</v>
      </c>
      <c r="C31" s="6" t="s">
        <v>19</v>
      </c>
      <c r="D31" s="64"/>
      <c r="E31" s="64"/>
      <c r="F31" s="64"/>
      <c r="G31" s="64"/>
      <c r="H31" s="64"/>
      <c r="I31" s="64"/>
      <c r="J31" s="64"/>
      <c r="K31" s="64"/>
      <c r="L31" s="64"/>
    </row>
    <row r="32" spans="2:12" ht="26.25" customHeight="1" x14ac:dyDescent="0.2">
      <c r="B32" s="55" t="s">
        <v>71</v>
      </c>
      <c r="C32" s="6">
        <v>1080</v>
      </c>
      <c r="D32" s="103" t="s">
        <v>79</v>
      </c>
      <c r="E32" s="104"/>
      <c r="F32" s="104"/>
      <c r="G32" s="104"/>
      <c r="H32" s="104"/>
      <c r="I32" s="104"/>
      <c r="J32" s="104"/>
      <c r="K32" s="104"/>
      <c r="L32" s="105"/>
    </row>
    <row r="33" spans="2:12" ht="15" customHeight="1" x14ac:dyDescent="0.2">
      <c r="B33" s="55" t="s">
        <v>72</v>
      </c>
      <c r="C33" s="6"/>
      <c r="D33" s="106" t="s">
        <v>88</v>
      </c>
      <c r="E33" s="106" t="s">
        <v>89</v>
      </c>
      <c r="F33" s="109" t="s">
        <v>90</v>
      </c>
      <c r="G33" s="109" t="s">
        <v>91</v>
      </c>
      <c r="H33" s="109" t="s">
        <v>92</v>
      </c>
      <c r="I33" s="106" t="s">
        <v>93</v>
      </c>
      <c r="J33" s="106" t="s">
        <v>78</v>
      </c>
      <c r="K33" s="106" t="s">
        <v>94</v>
      </c>
      <c r="L33" s="112" t="s">
        <v>80</v>
      </c>
    </row>
    <row r="34" spans="2:12" x14ac:dyDescent="0.2">
      <c r="B34" s="70" t="s">
        <v>43</v>
      </c>
      <c r="C34" s="6" t="s">
        <v>21</v>
      </c>
      <c r="D34" s="107"/>
      <c r="E34" s="107"/>
      <c r="F34" s="110"/>
      <c r="G34" s="110"/>
      <c r="H34" s="110"/>
      <c r="I34" s="107"/>
      <c r="J34" s="107"/>
      <c r="K34" s="107"/>
      <c r="L34" s="113"/>
    </row>
    <row r="35" spans="2:12" ht="25.5" x14ac:dyDescent="0.2">
      <c r="B35" s="70" t="s">
        <v>73</v>
      </c>
      <c r="C35" s="6" t="s">
        <v>48</v>
      </c>
      <c r="D35" s="107"/>
      <c r="E35" s="107"/>
      <c r="F35" s="110"/>
      <c r="G35" s="110"/>
      <c r="H35" s="110"/>
      <c r="I35" s="107"/>
      <c r="J35" s="107"/>
      <c r="K35" s="107"/>
      <c r="L35" s="113"/>
    </row>
    <row r="36" spans="2:12" ht="25.5" x14ac:dyDescent="0.2">
      <c r="B36" s="70" t="s">
        <v>45</v>
      </c>
      <c r="C36" s="6" t="s">
        <v>46</v>
      </c>
      <c r="D36" s="107"/>
      <c r="E36" s="107"/>
      <c r="F36" s="110"/>
      <c r="G36" s="110"/>
      <c r="H36" s="110"/>
      <c r="I36" s="107"/>
      <c r="J36" s="107"/>
      <c r="K36" s="107"/>
      <c r="L36" s="113"/>
    </row>
    <row r="37" spans="2:12" ht="25.5" x14ac:dyDescent="0.2">
      <c r="B37" s="6" t="s">
        <v>81</v>
      </c>
      <c r="C37" s="77" t="s">
        <v>19</v>
      </c>
      <c r="D37" s="107"/>
      <c r="E37" s="107"/>
      <c r="F37" s="110"/>
      <c r="G37" s="110"/>
      <c r="H37" s="110"/>
      <c r="I37" s="107"/>
      <c r="J37" s="107"/>
      <c r="K37" s="107"/>
      <c r="L37" s="113"/>
    </row>
    <row r="38" spans="2:12" x14ac:dyDescent="0.2">
      <c r="B38" s="44"/>
      <c r="C38" s="71" t="s">
        <v>77</v>
      </c>
      <c r="D38" s="108"/>
      <c r="E38" s="108"/>
      <c r="F38" s="111"/>
      <c r="G38" s="111"/>
      <c r="H38" s="111"/>
      <c r="I38" s="108"/>
      <c r="J38" s="108"/>
      <c r="K38" s="108"/>
      <c r="L38" s="114"/>
    </row>
    <row r="39" spans="2:12" x14ac:dyDescent="0.2">
      <c r="B39" s="6" t="s">
        <v>74</v>
      </c>
      <c r="C39" s="6" t="s">
        <v>85</v>
      </c>
      <c r="D39" s="78"/>
      <c r="E39" s="72"/>
      <c r="F39" s="72"/>
      <c r="G39" s="72"/>
      <c r="H39" s="72"/>
      <c r="I39" s="72">
        <v>3319</v>
      </c>
      <c r="J39" s="72">
        <v>4783</v>
      </c>
      <c r="K39" s="72">
        <v>3543</v>
      </c>
      <c r="L39" s="72"/>
    </row>
    <row r="40" spans="2:12" x14ac:dyDescent="0.2">
      <c r="B40" s="6" t="s">
        <v>74</v>
      </c>
      <c r="C40" s="6" t="s">
        <v>86</v>
      </c>
      <c r="D40" s="78"/>
      <c r="E40" s="72"/>
      <c r="F40" s="72"/>
      <c r="G40" s="72"/>
      <c r="H40" s="72"/>
      <c r="I40" s="72">
        <v>8</v>
      </c>
      <c r="J40" s="72">
        <v>1</v>
      </c>
      <c r="K40" s="72"/>
      <c r="L40" s="72"/>
    </row>
    <row r="41" spans="2:12" x14ac:dyDescent="0.2">
      <c r="B41" s="6" t="s">
        <v>82</v>
      </c>
      <c r="C41" s="6" t="s">
        <v>87</v>
      </c>
      <c r="D41" s="78"/>
      <c r="E41" s="72"/>
      <c r="F41" s="72"/>
      <c r="G41" s="72"/>
      <c r="H41" s="72"/>
      <c r="I41" s="72"/>
      <c r="J41" s="72"/>
      <c r="K41" s="72"/>
      <c r="L41" s="72"/>
    </row>
    <row r="42" spans="2:12" ht="15" customHeight="1" x14ac:dyDescent="0.2">
      <c r="B42" s="80" t="s">
        <v>75</v>
      </c>
      <c r="C42" s="80"/>
      <c r="D42" s="76"/>
      <c r="E42" s="75"/>
      <c r="F42" s="75">
        <v>0</v>
      </c>
      <c r="G42" s="75">
        <v>0</v>
      </c>
      <c r="H42" s="75">
        <v>0</v>
      </c>
      <c r="I42" s="75">
        <v>1434912</v>
      </c>
      <c r="J42" s="75">
        <v>1872216.5</v>
      </c>
      <c r="K42" s="75">
        <v>1473600</v>
      </c>
      <c r="L42" s="75"/>
    </row>
  </sheetData>
  <mergeCells count="20">
    <mergeCell ref="D18:L18"/>
    <mergeCell ref="D19:D24"/>
    <mergeCell ref="E19:E24"/>
    <mergeCell ref="F19:F24"/>
    <mergeCell ref="G19:G24"/>
    <mergeCell ref="H19:H24"/>
    <mergeCell ref="I19:I24"/>
    <mergeCell ref="J19:J24"/>
    <mergeCell ref="K19:K24"/>
    <mergeCell ref="L19:L24"/>
    <mergeCell ref="D32:L32"/>
    <mergeCell ref="D33:D38"/>
    <mergeCell ref="E33:E38"/>
    <mergeCell ref="F33:F38"/>
    <mergeCell ref="G33:G38"/>
    <mergeCell ref="H33:H38"/>
    <mergeCell ref="I33:I38"/>
    <mergeCell ref="J33:J38"/>
    <mergeCell ref="K33:K38"/>
    <mergeCell ref="L33:L38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60" orientation="landscape" r:id="rId1"/>
  <rowBreaks count="1" manualBreakCount="1">
    <brk id="4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7"/>
  <sheetViews>
    <sheetView view="pageBreakPreview" zoomScale="60" zoomScaleNormal="98" workbookViewId="0">
      <selection activeCell="A17" sqref="A17:XFD17"/>
    </sheetView>
  </sheetViews>
  <sheetFormatPr defaultRowHeight="14.25" x14ac:dyDescent="0.2"/>
  <cols>
    <col min="1" max="1" width="3.85546875" style="7" customWidth="1"/>
    <col min="2" max="2" width="18.28515625" style="7" customWidth="1"/>
    <col min="3" max="3" width="17.42578125" style="7" customWidth="1"/>
    <col min="4" max="4" width="11.85546875" style="7" customWidth="1"/>
    <col min="5" max="5" width="54.28515625" style="7" customWidth="1"/>
    <col min="6" max="6" width="18.140625" style="7" customWidth="1"/>
    <col min="7" max="16384" width="9.140625" style="7"/>
  </cols>
  <sheetData>
    <row r="1" spans="2:6" x14ac:dyDescent="0.2">
      <c r="C1" s="5"/>
      <c r="D1" s="5"/>
      <c r="E1" s="5"/>
      <c r="F1" s="8" t="s">
        <v>11</v>
      </c>
    </row>
    <row r="2" spans="2:6" x14ac:dyDescent="0.2">
      <c r="C2" s="13"/>
      <c r="D2" s="13"/>
      <c r="E2" s="14"/>
      <c r="F2" s="14"/>
    </row>
    <row r="3" spans="2:6" x14ac:dyDescent="0.2">
      <c r="B3" s="11"/>
      <c r="C3" s="10"/>
      <c r="D3" s="10"/>
      <c r="E3" s="11"/>
      <c r="F3" s="11"/>
    </row>
    <row r="4" spans="2:6" ht="19.5" customHeight="1" x14ac:dyDescent="0.2">
      <c r="B4" s="117" t="s">
        <v>9</v>
      </c>
      <c r="C4" s="117"/>
      <c r="D4" s="117"/>
      <c r="E4" s="6">
        <v>102030</v>
      </c>
      <c r="F4" s="11"/>
    </row>
    <row r="5" spans="2:6" ht="17.25" customHeight="1" x14ac:dyDescent="0.2">
      <c r="B5" s="117" t="s">
        <v>10</v>
      </c>
      <c r="C5" s="117"/>
      <c r="D5" s="117"/>
      <c r="E5" s="6" t="s">
        <v>22</v>
      </c>
      <c r="F5" s="11"/>
    </row>
    <row r="6" spans="2:6" x14ac:dyDescent="0.2">
      <c r="C6" s="10"/>
      <c r="D6" s="10"/>
      <c r="E6" s="11"/>
      <c r="F6" s="11"/>
    </row>
    <row r="7" spans="2:6" ht="42" customHeight="1" x14ac:dyDescent="0.2">
      <c r="B7" s="124" t="s">
        <v>16</v>
      </c>
      <c r="C7" s="124"/>
      <c r="D7" s="124"/>
      <c r="E7" s="124"/>
      <c r="F7" s="124"/>
    </row>
    <row r="8" spans="2:6" x14ac:dyDescent="0.2">
      <c r="B8" s="11"/>
      <c r="C8" s="11"/>
      <c r="D8" s="11"/>
      <c r="E8" s="11"/>
      <c r="F8" s="11"/>
    </row>
    <row r="9" spans="2:6" ht="15" customHeight="1" x14ac:dyDescent="0.2">
      <c r="B9" s="118" t="s">
        <v>12</v>
      </c>
      <c r="C9" s="119"/>
      <c r="D9" s="120" t="s">
        <v>17</v>
      </c>
      <c r="E9" s="121"/>
      <c r="F9" s="125" t="s">
        <v>13</v>
      </c>
    </row>
    <row r="10" spans="2:6" ht="25.5" customHeight="1" x14ac:dyDescent="0.2">
      <c r="B10" s="9" t="s">
        <v>8</v>
      </c>
      <c r="C10" s="9" t="s">
        <v>14</v>
      </c>
      <c r="D10" s="122"/>
      <c r="E10" s="123"/>
      <c r="F10" s="126"/>
    </row>
    <row r="11" spans="2:6" ht="15" customHeight="1" x14ac:dyDescent="0.2">
      <c r="B11" s="15" t="s">
        <v>15</v>
      </c>
      <c r="C11" s="18"/>
      <c r="D11" s="12"/>
      <c r="E11" s="12"/>
      <c r="F11" s="16"/>
    </row>
    <row r="12" spans="2:6" ht="27.75" customHeight="1" x14ac:dyDescent="0.2">
      <c r="B12" s="115">
        <v>1080</v>
      </c>
      <c r="C12" s="19"/>
      <c r="D12" s="127" t="s">
        <v>18</v>
      </c>
      <c r="E12" s="127"/>
      <c r="F12" s="23">
        <f>SUM(F13:F17)</f>
        <v>1449912</v>
      </c>
    </row>
    <row r="13" spans="2:6" ht="38.25" customHeight="1" x14ac:dyDescent="0.2">
      <c r="B13" s="115"/>
      <c r="C13" s="20"/>
      <c r="D13" s="116" t="s">
        <v>20</v>
      </c>
      <c r="E13" s="116"/>
      <c r="F13" s="88">
        <f>+'Հավելված 3 Մաս 4'!I27</f>
        <v>15000</v>
      </c>
    </row>
    <row r="14" spans="2:6" x14ac:dyDescent="0.2">
      <c r="B14" s="115"/>
      <c r="C14" s="21"/>
      <c r="D14" s="22"/>
      <c r="E14" s="17" t="s">
        <v>19</v>
      </c>
      <c r="F14" s="89"/>
    </row>
    <row r="15" spans="2:6" ht="38.25" customHeight="1" x14ac:dyDescent="0.2">
      <c r="B15" s="115"/>
      <c r="C15" s="20"/>
      <c r="D15" s="116" t="s">
        <v>21</v>
      </c>
      <c r="E15" s="116"/>
      <c r="F15" s="88">
        <f>+'Հավելված 3 Մաս 4'!I42</f>
        <v>1434912</v>
      </c>
    </row>
    <row r="16" spans="2:6" x14ac:dyDescent="0.2">
      <c r="B16" s="115"/>
      <c r="C16" s="21"/>
      <c r="D16" s="22"/>
      <c r="E16" s="17" t="s">
        <v>19</v>
      </c>
      <c r="F16" s="89"/>
    </row>
    <row r="17" spans="2:6" x14ac:dyDescent="0.2">
      <c r="B17" s="115"/>
      <c r="C17" s="21"/>
      <c r="D17" s="22"/>
      <c r="E17" s="17" t="s">
        <v>19</v>
      </c>
      <c r="F17" s="79"/>
    </row>
  </sheetData>
  <mergeCells count="12">
    <mergeCell ref="B12:B17"/>
    <mergeCell ref="D15:E15"/>
    <mergeCell ref="D13:E13"/>
    <mergeCell ref="B4:D4"/>
    <mergeCell ref="B5:D5"/>
    <mergeCell ref="B9:C9"/>
    <mergeCell ref="D9:E10"/>
    <mergeCell ref="B7:F7"/>
    <mergeCell ref="F15:F16"/>
    <mergeCell ref="F13:F14"/>
    <mergeCell ref="F9:F10"/>
    <mergeCell ref="D12:E12"/>
  </mergeCells>
  <printOptions horizontalCentered="1"/>
  <pageMargins left="0.31496062992125984" right="0.11811023622047245" top="0.55118110236220474" bottom="0.15748031496062992" header="0.31496062992125984" footer="0.11811023622047245"/>
  <pageSetup paperSize="9" scale="115" orientation="landscape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13</vt:i4>
      </vt:variant>
    </vt:vector>
  </HeadingPairs>
  <TitlesOfParts>
    <vt:vector size="18" baseType="lpstr">
      <vt:lpstr>Հավելված 3 Մաս 1</vt:lpstr>
      <vt:lpstr>Հավելված 3 Մաս 2</vt:lpstr>
      <vt:lpstr>Հավելված 3 Մաս 3</vt:lpstr>
      <vt:lpstr>Հավելված 3 Մաս 4</vt:lpstr>
      <vt:lpstr>Աղյուսակ Ա. (կատարողի բացվածք)</vt:lpstr>
      <vt:lpstr>'Հավելված 3 Մաս 3'!_ftn20</vt:lpstr>
      <vt:lpstr>'Հավելված 3 Մաս 3'!_ftn21</vt:lpstr>
      <vt:lpstr>'Հավելված 3 Մաս 3'!_ftn22</vt:lpstr>
      <vt:lpstr>'Հավելված 3 Մաս 2'!_ftnref1</vt:lpstr>
      <vt:lpstr>'Հավելված 3 Մաս 4'!_ftnref1</vt:lpstr>
      <vt:lpstr>'Հավելված 3 Մաս 3'!_ftnref12</vt:lpstr>
      <vt:lpstr>'Հավելված 3 Մաս 4'!_ftnref13</vt:lpstr>
      <vt:lpstr>'Հավելված 3 Մաս 4'!_ftnref14</vt:lpstr>
      <vt:lpstr>'Հավելված 3 Մաս 2'!_ftnref4</vt:lpstr>
      <vt:lpstr>'Հավելված 3 Մաս 2'!_ftnref5</vt:lpstr>
      <vt:lpstr>'Հավելված 3 Մաս 2'!_Toc501014755</vt:lpstr>
      <vt:lpstr>'Հավելված 3 Մաս 4'!_Toc501014755</vt:lpstr>
      <vt:lpstr>'Աղյուսակ Ա. (կատարողի բացվածք)'!Print_Area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ПК</cp:lastModifiedBy>
  <cp:lastPrinted>2020-03-24T14:05:01Z</cp:lastPrinted>
  <dcterms:created xsi:type="dcterms:W3CDTF">2017-12-06T07:28:20Z</dcterms:created>
  <dcterms:modified xsi:type="dcterms:W3CDTF">2020-03-24T14:06:01Z</dcterms:modified>
</cp:coreProperties>
</file>